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46" activeTab="4"/>
  </bookViews>
  <sheets>
    <sheet name="Прил.1" sheetId="7" r:id="rId1"/>
    <sheet name="Прил. 5" sheetId="11" r:id="rId2"/>
    <sheet name="Прил.7" sheetId="13" r:id="rId3"/>
    <sheet name="Прил.9" sheetId="15" r:id="rId4"/>
    <sheet name="Прил.12" sheetId="18" r:id="rId5"/>
  </sheets>
  <definedNames>
    <definedName name="_xlnm.Print_Titles" localSheetId="1">'Прил. 5'!$8:$8</definedName>
    <definedName name="_xlnm.Print_Titles" localSheetId="0">Прил.1!$6:$6</definedName>
    <definedName name="_xlnm.Print_Titles" localSheetId="4">Прил.12!$9:$9</definedName>
    <definedName name="_xlnm.Print_Titles" localSheetId="2">Прил.7!$8:$8</definedName>
    <definedName name="_xlnm.Print_Titles" localSheetId="3">Прил.9!$8:$8</definedName>
  </definedNames>
  <calcPr calcId="124519"/>
</workbook>
</file>

<file path=xl/calcChain.xml><?xml version="1.0" encoding="utf-8"?>
<calcChain xmlns="http://schemas.openxmlformats.org/spreadsheetml/2006/main">
  <c r="E114" i="13"/>
  <c r="C9" i="7" l="1"/>
  <c r="E61" i="13"/>
  <c r="C21" i="11" l="1"/>
  <c r="F68" i="15"/>
  <c r="F67" s="1"/>
  <c r="F66" s="1"/>
  <c r="F65" s="1"/>
  <c r="F37" l="1"/>
  <c r="C20" i="18"/>
  <c r="E105" i="13"/>
  <c r="E104" s="1"/>
  <c r="E103" s="1"/>
  <c r="C53" i="7" l="1"/>
  <c r="C29" i="11" l="1"/>
  <c r="E102" i="13"/>
  <c r="F108" i="15"/>
  <c r="C57" i="7" l="1"/>
  <c r="C39" l="1"/>
  <c r="C38" s="1"/>
  <c r="C28" i="11" l="1"/>
  <c r="E101" i="13"/>
  <c r="E100" s="1"/>
  <c r="E99" s="1"/>
  <c r="E97"/>
  <c r="E89"/>
  <c r="F107" i="15"/>
  <c r="F106" s="1"/>
  <c r="F94" l="1"/>
  <c r="C36" i="7" l="1"/>
  <c r="C35" s="1"/>
  <c r="C59"/>
  <c r="C55"/>
  <c r="C54" s="1"/>
  <c r="F105" i="15" l="1"/>
  <c r="F79"/>
  <c r="E78" i="13"/>
  <c r="E77" s="1"/>
  <c r="E47"/>
  <c r="E112"/>
  <c r="E111" s="1"/>
  <c r="E110" s="1"/>
  <c r="F73" i="15"/>
  <c r="F78" l="1"/>
  <c r="F77" s="1"/>
  <c r="F104"/>
  <c r="F103" s="1"/>
  <c r="F99" l="1"/>
  <c r="F98" s="1"/>
  <c r="E95" i="13" l="1"/>
  <c r="E17" l="1"/>
  <c r="E16" s="1"/>
  <c r="E15" s="1"/>
  <c r="E14" l="1"/>
  <c r="F84" i="15" l="1"/>
  <c r="F83" s="1"/>
  <c r="F82" s="1"/>
  <c r="F81" s="1"/>
  <c r="F80" s="1"/>
  <c r="E12" i="13" l="1"/>
  <c r="E11" s="1"/>
  <c r="E10" s="1"/>
  <c r="E9" s="1"/>
  <c r="F57" i="15"/>
  <c r="E42" i="13" l="1"/>
  <c r="C44" i="7"/>
  <c r="E32" i="13" l="1"/>
  <c r="E31" s="1"/>
  <c r="E30" s="1"/>
  <c r="E29" s="1"/>
  <c r="F16" i="15" l="1"/>
  <c r="E87" i="13"/>
  <c r="E22"/>
  <c r="E93"/>
  <c r="E92" s="1"/>
  <c r="E91" s="1"/>
  <c r="E85"/>
  <c r="E81"/>
  <c r="E74"/>
  <c r="E69"/>
  <c r="E65"/>
  <c r="E59"/>
  <c r="E58" s="1"/>
  <c r="E108"/>
  <c r="E54"/>
  <c r="E50"/>
  <c r="E45"/>
  <c r="E44" s="1"/>
  <c r="E39"/>
  <c r="E38" s="1"/>
  <c r="E27"/>
  <c r="C9" i="11"/>
  <c r="C19"/>
  <c r="E84" i="13" l="1"/>
  <c r="C24" i="11"/>
  <c r="F56" i="15" l="1"/>
  <c r="F55" s="1"/>
  <c r="F48" l="1"/>
  <c r="F47" s="1"/>
  <c r="F46" s="1"/>
  <c r="C25" i="7" l="1"/>
  <c r="C14"/>
  <c r="F44" i="15" l="1"/>
  <c r="F43" s="1"/>
  <c r="F42" s="1"/>
  <c r="C32" i="11"/>
  <c r="E26" i="13"/>
  <c r="E25" s="1"/>
  <c r="E24" s="1"/>
  <c r="E21"/>
  <c r="E20" l="1"/>
  <c r="E19" s="1"/>
  <c r="C23" i="18"/>
  <c r="C22" s="1"/>
  <c r="C21" s="1"/>
  <c r="C19"/>
  <c r="C18" s="1"/>
  <c r="C17" s="1"/>
  <c r="C14"/>
  <c r="C12"/>
  <c r="F125" i="15"/>
  <c r="F124" s="1"/>
  <c r="F119"/>
  <c r="F118" s="1"/>
  <c r="F114"/>
  <c r="F113" s="1"/>
  <c r="F112" s="1"/>
  <c r="F111" s="1"/>
  <c r="F90"/>
  <c r="F89" s="1"/>
  <c r="F88" s="1"/>
  <c r="F75"/>
  <c r="F72" s="1"/>
  <c r="F71" s="1"/>
  <c r="F62"/>
  <c r="F61" s="1"/>
  <c r="F60" s="1"/>
  <c r="F52"/>
  <c r="F51" s="1"/>
  <c r="F31"/>
  <c r="F26"/>
  <c r="F25" s="1"/>
  <c r="F24" s="1"/>
  <c r="F20"/>
  <c r="F15"/>
  <c r="F14" s="1"/>
  <c r="F13" s="1"/>
  <c r="F12" s="1"/>
  <c r="F11" s="1"/>
  <c r="E80" i="13"/>
  <c r="E76" s="1"/>
  <c r="E73"/>
  <c r="E72" s="1"/>
  <c r="E68"/>
  <c r="E67" s="1"/>
  <c r="E64"/>
  <c r="E63" s="1"/>
  <c r="E107"/>
  <c r="E49"/>
  <c r="C30" i="11"/>
  <c r="C26"/>
  <c r="C17"/>
  <c r="C15"/>
  <c r="C52" i="7"/>
  <c r="C50"/>
  <c r="C47"/>
  <c r="C46" s="1"/>
  <c r="C43"/>
  <c r="C33"/>
  <c r="C32" s="1"/>
  <c r="C31" s="1"/>
  <c r="C29"/>
  <c r="C27"/>
  <c r="C22"/>
  <c r="C19"/>
  <c r="C13"/>
  <c r="C8"/>
  <c r="C34" i="11" l="1"/>
  <c r="F19" i="15"/>
  <c r="F18" s="1"/>
  <c r="F17" s="1"/>
  <c r="F117"/>
  <c r="F116" s="1"/>
  <c r="F70"/>
  <c r="F64" s="1"/>
  <c r="F123"/>
  <c r="F122" s="1"/>
  <c r="F121" s="1"/>
  <c r="F54"/>
  <c r="F50" s="1"/>
  <c r="F59"/>
  <c r="F30"/>
  <c r="F29" s="1"/>
  <c r="F28" s="1"/>
  <c r="C49" i="7"/>
  <c r="F93" i="15"/>
  <c r="E83" i="13"/>
  <c r="E71" s="1"/>
  <c r="C11" i="18"/>
  <c r="C24" i="7"/>
  <c r="C21" s="1"/>
  <c r="C7" s="1"/>
  <c r="E53" i="13"/>
  <c r="E52" s="1"/>
  <c r="F110" i="15"/>
  <c r="F36"/>
  <c r="E41" i="13"/>
  <c r="E40" s="1"/>
  <c r="C16" i="18"/>
  <c r="C10" s="1"/>
  <c r="F87" i="15" l="1"/>
  <c r="F86" s="1"/>
  <c r="F92"/>
  <c r="C42" i="7"/>
  <c r="C41" s="1"/>
  <c r="C61" s="1"/>
  <c r="F10" i="15"/>
  <c r="F35"/>
  <c r="F34" s="1"/>
  <c r="F33" s="1"/>
  <c r="F109"/>
  <c r="E57" i="13"/>
  <c r="E56" s="1"/>
  <c r="E37"/>
  <c r="E36" s="1"/>
  <c r="F41" i="15"/>
  <c r="F40" s="1"/>
  <c r="F9" l="1"/>
  <c r="F127" s="1"/>
  <c r="E35" i="13"/>
  <c r="E116" s="1"/>
  <c r="E34" l="1"/>
</calcChain>
</file>

<file path=xl/sharedStrings.xml><?xml version="1.0" encoding="utf-8"?>
<sst xmlns="http://schemas.openxmlformats.org/spreadsheetml/2006/main" count="797" uniqueCount="328">
  <si>
    <t>Приложение 1</t>
  </si>
  <si>
    <t>(тыс.руб)</t>
  </si>
  <si>
    <t>Наименование</t>
  </si>
  <si>
    <t>Код бюджетной классификации Российской Федерации</t>
  </si>
  <si>
    <t>Сумма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</si>
  <si>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</si>
  <si>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</si>
  <si>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</si>
  <si>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 227, 227*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</si>
  <si>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</si>
  <si>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</si>
  <si>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</si>
  <si>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</si>
  <si>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</si>
  <si>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</si>
  <si>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</si>
  <si>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</si>
  <si>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НАЛОГИ НА ИМУЩЕСТВО 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</si>
  <si>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</si>
  <si>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</si>
  <si>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</si>
  <si>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</si>
  <si>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</si>
  <si>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</si>
  <si>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</si>
  <si>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</si>
  <si>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</si>
  <si>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</si>
  <si>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</si>
  <si>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</si>
  <si>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</si>
  <si>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Безвозмездные поступления от других бюджетов бюджетной системы РФ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</si>
  <si>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</si>
  <si>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</si>
  <si>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</si>
  <si>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</si>
  <si>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</si>
  <si>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ДОХОДЫ:</t>
  </si>
  <si>
    <t>Субвенции бюджетам сельских поселений на выполнение передаваемых полномочий субъектов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</si>
  <si>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</si>
  <si>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</si>
  <si>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</si>
  <si>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</si>
  <si>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</si>
  <si>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</si>
  <si>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</si>
  <si>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</si>
  <si>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</si>
  <si>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</si>
  <si>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</si>
  <si>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000 1 05 03010 01 0000 110</t>
  </si>
  <si>
    <t>000 1 06 00000 00 0000 000</t>
  </si>
  <si>
    <t>000 1 06 01000 00 0000 110</t>
  </si>
  <si>
    <t>000 1 06 01030 10 0000 110</t>
  </si>
  <si>
    <t>Земельный налог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</si>
  <si>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</si>
  <si>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</si>
  <si>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</si>
  <si>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</si>
  <si>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</si>
  <si>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000 1 11 09000 00 0000 120</t>
  </si>
  <si>
    <t>000 1 11 09045 10 0000 120</t>
  </si>
  <si>
    <t>000 1 13 00000 00 0000 000</t>
  </si>
  <si>
    <t>000 1 13 01000 00 0000 130</t>
  </si>
  <si>
    <t>000 1 13 01990 00 0000 130</t>
  </si>
  <si>
    <t>000 1 13 01995 10 0000 130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</si>
  <si>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</si>
  <si>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</si>
  <si>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</si>
  <si>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</si>
  <si>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</si>
  <si>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</si>
  <si>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</si>
  <si>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</si>
  <si>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000 2 02 20000 00 0000 150</t>
  </si>
  <si>
    <t>000 2 02 29999 00 0000 150</t>
  </si>
  <si>
    <t>Прочие субсидии бюджетам сельских поселений</t>
  </si>
  <si>
    <t>000 2 02 29999 10 0000 150</t>
  </si>
  <si>
    <t>000 2 02 30000 00 0000 150</t>
  </si>
  <si>
    <t>000 2 02 30024 00 0000 150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</si>
  <si>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</si>
  <si>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</si>
  <si>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</si>
  <si>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</si>
  <si>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>Администрация муниципального образования «Алтарик»</t>
  </si>
  <si>
    <t>Финансовый отдел администрации муниципального образования «Алтарик»</t>
  </si>
  <si>
    <t>025</t>
  </si>
  <si>
    <t>069</t>
  </si>
  <si>
    <t>Привлечение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</si>
  <si>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</si>
  <si>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</si>
  <si>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</si>
  <si>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Приложение 5</t>
  </si>
  <si>
    <t>РзПР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</si>
  <si>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</si>
  <si>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</si>
  <si>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</si>
  <si>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</si>
  <si>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</si>
  <si>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</si>
  <si>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</si>
  <si>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</si>
  <si>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</si>
  <si>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</si>
  <si>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</si>
  <si>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</si>
  <si>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</si>
  <si>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</si>
  <si>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</si>
  <si>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</si>
  <si>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</si>
  <si>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</si>
  <si>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</si>
  <si>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</si>
  <si>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</si>
  <si>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</si>
  <si>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</si>
  <si>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</si>
  <si>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</si>
  <si>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</si>
  <si>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</si>
  <si>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</si>
  <si>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</si>
  <si>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</si>
  <si>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</si>
  <si>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</si>
  <si>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</si>
  <si>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</si>
  <si>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</si>
  <si>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</si>
  <si>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</si>
  <si>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</si>
  <si>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</si>
  <si>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</si>
  <si>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 РАСХОДЫ:</t>
  </si>
  <si>
    <t>КЦСР</t>
  </si>
  <si>
    <t>КВР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</si>
  <si>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</si>
  <si>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</si>
  <si>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</si>
  <si>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"Алтарик", а также непрограммным направлениям расходов органов местного самоуправления</t>
  </si>
  <si>
    <t>Обеспечение деятельности органов местного самоуправления муниципального образования</t>
  </si>
  <si>
    <t>Обеспечение деятельности главы муниципального образования</t>
  </si>
  <si>
    <t>Расходы на выплаты по оплате труда работников органов местного самоуправления</t>
  </si>
  <si>
    <t>Глава муниципального образования</t>
  </si>
  <si>
    <t>Обеспечение деятельности Администрации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</si>
  <si>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</si>
  <si>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</si>
  <si>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</si>
  <si>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 xml:space="preserve">Закупка товаров, работ и услуг для обеспечения государственных (муниципальных) нужд </t>
  </si>
  <si>
    <t>Иные бюджетные ассигнования</t>
  </si>
  <si>
    <t>Формирование резервного фонда Администрации муниципального образования</t>
  </si>
  <si>
    <t>Закупка товаров, работ и услуг для обеспечения государственных (муниципальных) нужд</t>
  </si>
  <si>
    <t>Обеспечение деятельности Финансового отдела муниципального образования</t>
  </si>
  <si>
    <t>Обслуживание муниципального долга муниципального образования</t>
  </si>
  <si>
    <t>Обслуживание государственного (муниципального) долга</t>
  </si>
  <si>
    <t>Реализация непрограммных расходов на осуществление переданных полномочий</t>
  </si>
  <si>
    <t>Реализация непрограммных расходов на осуществление государственных полномочий  Российской Федераций</t>
  </si>
  <si>
    <t>Осуществление первичного воинского учета на территориях, где отсутствуют военные комиссариаты</t>
  </si>
  <si>
    <t>Реализация непрограммных расходов на осуществление областных государственных полномочий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</si>
  <si>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</si>
  <si>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Реализация непрограммных расходов на осуществление переданных полномочий бюджету муниципального района</t>
  </si>
  <si>
    <t>Межбюджетные трансферты на проведение внешнего финансового контроля</t>
  </si>
  <si>
    <t>Межбюджетные трансферты</t>
  </si>
  <si>
    <t>Обеспечение реализации полномочий органов местного самоуправления муниципального образования</t>
  </si>
  <si>
    <t>Содержание и ремонт автомобильных дорог общего пользования местного значения, находящихся в муниципальной собственности муниципального образования</t>
  </si>
  <si>
    <t>Расходы на мероприятия по содержанию территории  и объектов благоустройства муниципального образования</t>
  </si>
  <si>
    <t>Софинансирование расходных обязательств органов местного самоуправления МО "Алтарик" по вопросам местного значения на реализацию мероприятий перечня проектов народных инициатив</t>
  </si>
  <si>
    <t>99304S2370</t>
  </si>
  <si>
    <t>Организация досуга и предоставление услуг организаций культуры</t>
  </si>
  <si>
    <t>Расходы на обеспечение деятельности (оказания услуг) муниципальных учреждений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</si>
  <si>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</si>
  <si>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библиотечно-информационного обслуживания населения</t>
  </si>
  <si>
    <t>КВСР</t>
  </si>
  <si>
    <t>Общегосударственные вопросы</t>
  </si>
  <si>
    <t>01 00</t>
  </si>
  <si>
    <t>Функционирование высшего должностного лица субъекта РФ  и муниципального образования</t>
  </si>
  <si>
    <t>01 02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</si>
  <si>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</si>
  <si>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01 04</t>
  </si>
  <si>
    <t>01 11</t>
  </si>
  <si>
    <t>01 13</t>
  </si>
  <si>
    <t>02  00</t>
  </si>
  <si>
    <t>02  03</t>
  </si>
  <si>
    <t>Реализация непрограммных расходов на осуществление государственных полномочий Российской Федерации</t>
  </si>
  <si>
    <t>02 03</t>
  </si>
  <si>
    <t>03 00</t>
  </si>
  <si>
    <t>03 09</t>
  </si>
  <si>
    <t>04 00</t>
  </si>
  <si>
    <t>04 01</t>
  </si>
  <si>
    <t>Дорожное хозяйство (фонды)</t>
  </si>
  <si>
    <t>04 09</t>
  </si>
  <si>
    <t>05 00</t>
  </si>
  <si>
    <t>05 03</t>
  </si>
  <si>
    <t>08 00</t>
  </si>
  <si>
    <t>08 01</t>
  </si>
  <si>
    <t>01 06</t>
  </si>
  <si>
    <t>13 00</t>
  </si>
  <si>
    <t>13 01</t>
  </si>
  <si>
    <t>14 00</t>
  </si>
  <si>
    <t>14 03</t>
  </si>
  <si>
    <t xml:space="preserve">Наименование 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</si>
  <si>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</si>
  <si>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</si>
  <si>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</si>
  <si>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</si>
  <si>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001 01 02 00 00 00 0000 000</t>
  </si>
  <si>
    <t>Привлечение кредитов от кредитных организаций в валюте Российской Федерации</t>
  </si>
  <si>
    <t>001 01 02 00 00 00 0000 700</t>
  </si>
  <si>
    <r>
      <t>001 01 02 00 00 10</t>
    </r>
    <r>
      <rPr>
        <sz val="11"/>
        <color indexed="10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0000 710</t>
    </r>
  </si>
  <si>
    <t>Погашение кредитов, предоставленных кредитными организациями в валюте Российской Федерации</t>
  </si>
  <si>
    <t>001 01 02 00 00 00 0000 800</t>
  </si>
  <si>
    <t>001 01 02 00 00 10 0000 810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</si>
  <si>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</si>
  <si>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</si>
  <si>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</si>
  <si>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</si>
  <si>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</si>
  <si>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</si>
  <si>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</si>
  <si>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</si>
  <si>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</si>
  <si>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</si>
  <si>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</si>
  <si>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</si>
  <si>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</si>
  <si>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</si>
  <si>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</si>
  <si>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000 01 05 02 01 10 0000 610</t>
  </si>
  <si>
    <t>9000000000</t>
  </si>
  <si>
    <t>9100000000</t>
  </si>
  <si>
    <t>Софинансирование расходных обязательств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</si>
  <si>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"Развитие культуры на территории муниципального образования "Алтарик" на 2022-2026 годы"</t>
  </si>
  <si>
    <t>Муниципальная программа " Защита населения и территорий от чрезвычайных ситуаций на 2023-2025 годы"</t>
  </si>
  <si>
    <t>9200000000</t>
  </si>
  <si>
    <t xml:space="preserve">025 </t>
  </si>
  <si>
    <t>200</t>
  </si>
  <si>
    <t>8900000000</t>
  </si>
  <si>
    <t>Муниципальная программа "По вопросам обеспечения пожарной безопасности на территории муниципального образования "Алтарик" на 2020-2024гг"</t>
  </si>
  <si>
    <t>Управление муниципальным долгом муниципального образования</t>
  </si>
  <si>
    <t>Непрограммные расходы</t>
  </si>
  <si>
    <t>Реализация направлений расходов ведомственных проектов, комплексов процессных мероприятий в рамках муниципальных программ МО «Алтарик», непрограммных направлений деятельности (функций) органов местного самоуправления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</si>
  <si>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Улучшение состояния дорог и тротуаров на территории муниципального образования</t>
    </r>
  </si>
  <si>
    <r>
      <t>Комплекс процессных мероприятий: С</t>
    </r>
    <r>
      <rPr>
        <sz val="11"/>
        <color theme="1"/>
        <rFont val="Arial"/>
        <family val="2"/>
        <charset val="204"/>
      </rPr>
      <t>нижение негативного влияния отходов на состояние окружающей среды</t>
    </r>
  </si>
  <si>
    <t>9020200000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</si>
  <si>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Укрепление противопожарного состояния муниципальных казенных учреждений</t>
    </r>
  </si>
  <si>
    <t>9020249999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</si>
  <si>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Получение финансовой поддержки из областного бюджета в сфере культуры на 2022-2026 годы</t>
    </r>
  </si>
  <si>
    <t>9120100000</t>
  </si>
  <si>
    <t>91201S2907</t>
  </si>
  <si>
    <r>
      <t xml:space="preserve">Комплекс процессных мероприятий: </t>
    </r>
    <r>
      <rPr>
        <sz val="11"/>
        <color theme="1"/>
        <rFont val="Arial"/>
        <family val="2"/>
        <charset val="204"/>
      </rPr>
      <t>Создание резерва технических средств и продуктов питания при чрезвычайных ситуаций</t>
    </r>
  </si>
  <si>
    <t>9220400000</t>
  </si>
  <si>
    <t>9220449999</t>
  </si>
  <si>
    <t>06 00</t>
  </si>
  <si>
    <t>06 05</t>
  </si>
  <si>
    <t>"О бюджете муниципального образования "Алтарик" на 2025 год и на плановый период 2026 и 2027 годов"</t>
  </si>
  <si>
    <t>Доходы местного бюджета на 2025 г.</t>
  </si>
  <si>
    <t>Распределение бюджетных ассигнований на 2025 год по разделам и подразделам классификации расходов бюджетов</t>
  </si>
  <si>
    <t>Распределение бюджетных ассигнований по целевым статьям (непрограммным направлениям деятельности), группам видов расходов, разделам, подразделам классификации расходов бюджета на 2025 год</t>
  </si>
  <si>
    <t>Ведомственная структура расходов бюджета на 2025 год (по главным распорядителям средств бюджета, разделам, подразделам, целевым статьям (непрограммным направлениям деятельности), группам видов расходов классификации расходов бюджета)</t>
  </si>
  <si>
    <t>Источники внутреннего финансирования дефицита местного бюджета на 2025 год</t>
  </si>
  <si>
    <t>Муниципальная программа "Повышение безопасности дорожного движения на территории муниципального образования "Алтарик" на 2025-2027 годы"</t>
  </si>
  <si>
    <t>Муниципальная программа "Отходы производства и потребления в муниципальном образовании «Алтарик» на 2022 - 2026 годы</t>
  </si>
  <si>
    <t>Муниципальная программа "Отходы производства и потребления в муниципальном образовании «Алтарик» на 2022 - 2026 годы"</t>
  </si>
  <si>
    <t>8920300000</t>
  </si>
  <si>
    <t>8920349999</t>
  </si>
  <si>
    <t>»</t>
  </si>
  <si>
    <t>Обеспечение финансовой поддержки реализации инициативных проектов</t>
  </si>
  <si>
    <t>9960000000</t>
  </si>
  <si>
    <t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</t>
  </si>
  <si>
    <t>99600S2380</t>
  </si>
  <si>
    <t>86201S2820</t>
  </si>
  <si>
    <t>Софинансирование расходных обязательств органов местного самоуправления муниципального образования «Алтарик» на реализацию мероприятий, направленных на снижение негативного воздействия отходов на окружающую среду</t>
  </si>
  <si>
    <t xml:space="preserve"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 </t>
  </si>
  <si>
    <t>ПРОЧИЕ БЕЗВОЗМЕЗДНЫЕ ПОСТУПЛЕНИЯ</t>
  </si>
  <si>
    <t>025 2 07 00000 00 0000 000</t>
  </si>
  <si>
    <t>Прочие безвозмездные поступления в бюджеты сельских поселений</t>
  </si>
  <si>
    <t>025 2 07 05030 10 0000 150</t>
  </si>
  <si>
    <t>Межбюджетные трансферты, передаваемые бюджетам на поддержку отрасли культуры</t>
  </si>
  <si>
    <t>069 2 02 45519 00 0000 150</t>
  </si>
  <si>
    <t>Межбюджетные трансферты, передаваемые бюджетам сельских поселений на поддержку отрасли культуры</t>
  </si>
  <si>
    <t>069 2 02 45519 10 0000 150</t>
  </si>
  <si>
    <t>ДОХОДЫ ОТ ПРОДАЖИ МАТЕРИАЛЬНЫХ И НЕМАТЕРИАЛЬНЫХ АКТИВОВ</t>
  </si>
  <si>
    <t>025 1 14 00000 00 0000 000</t>
  </si>
  <si>
    <t>Доходы от продажи земельных участков, находящихся в государственной и муниципальной собственности</t>
  </si>
  <si>
    <t>025 1 14 06000 00 0000 430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</si>
  <si>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</si>
  <si>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025 1 14 06025 10 0000 430</t>
  </si>
  <si>
    <t>99306L519В</t>
  </si>
  <si>
    <t>Расходы на обеспечение условий для развития на территории поселения физической культуры</t>
  </si>
  <si>
    <t>11 01</t>
  </si>
  <si>
    <t>9931000000</t>
  </si>
  <si>
    <t>9931049999</t>
  </si>
  <si>
    <t>1101</t>
  </si>
  <si>
    <t>Физическая культура и спорт</t>
  </si>
  <si>
    <t>ФИЗИЧЕСКАЯ КУЛЬТУРА И СПОРТ</t>
  </si>
  <si>
    <t>1100</t>
  </si>
  <si>
    <t>Физическая культура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</si>
  <si>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</si>
  <si>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</si>
  <si>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</si>
  <si>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</si>
  <si>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000 1 16 18000 00 0000 140</t>
  </si>
  <si>
    <t>Денежные взыскания (штрафы) за нарушение бюджетного законодательства</t>
  </si>
  <si>
    <t>Налог на доходы физических лиц с доходов в части сумм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</si>
  <si>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Прочие межбюджетные трансферты, передаваемые бюджетам</t>
  </si>
  <si>
    <t>069 2 02 49999 00 0000 150</t>
  </si>
  <si>
    <t>Прочие межбюджетные трансферты, передаваемые бюджетам сельских поселений</t>
  </si>
  <si>
    <t>069 2 02 49999 10 0000 150</t>
  </si>
  <si>
    <t>Иные межбюджетные трансферты</t>
  </si>
  <si>
    <t>069 2 02 40000 00 0000 150</t>
  </si>
  <si>
    <t>0502</t>
  </si>
  <si>
    <t>9931449999</t>
  </si>
  <si>
    <t>05 02</t>
  </si>
  <si>
    <t>Коммунальное хозяйство</t>
  </si>
  <si>
    <t>Расходы на мероприятия по содержанию системы водоснабжения</t>
  </si>
  <si>
    <t>000 1 01 02210 01 0000 110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</si>
  <si>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</si>
  <si>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</si>
  <si>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Приложение 7</t>
  </si>
  <si>
    <t>Приложение 9</t>
  </si>
  <si>
    <t>Приложение 12</t>
  </si>
  <si>
    <t>от 26.12.2024 г. № 22</t>
  </si>
  <si>
    <t>"О бюджете муниципального образования "Алтарик" на 2025 год и на плановый период 2026 и 2027 годов" от 26.12.2024 г. № 22</t>
  </si>
  <si>
    <t>"О бюджете муниципального образования "Алтарик" на 2025 год и на плановый период 2026 и 2027 годов"                        от 26.12.2024 г. № 22</t>
  </si>
  <si>
    <t>"О бюджете муниципального образования "Алтарик" на 2025 год и на плановый период 2026 и 2027 годов"       от 26.12.2024 г. № 22</t>
  </si>
  <si>
    <t xml:space="preserve">к решению Думы МО "Алтарик" </t>
  </si>
  <si>
    <t>к решению Думы МО "Алтарик"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</si>
</sst>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63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hadow/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10"/>
      <name val="Arial"/>
      <family val="2"/>
      <charset val="204"/>
    </font>
    <font>
      <i/>
      <sz val="11"/>
      <name val="Arial"/>
      <family val="2"/>
      <charset val="204"/>
    </font>
    <font>
      <b/>
      <shadow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2" fillId="0" borderId="0"/>
    <xf numFmtId="0" fontId="13" fillId="0" borderId="0"/>
    <xf numFmtId="0" fontId="1" fillId="0" borderId="0"/>
    <xf numFmtId="0" fontId="22" fillId="0" borderId="4">
      <alignment horizontal="left" wrapText="1" indent="2"/>
    </xf>
    <xf numFmtId="49" fontId="22" fillId="0" borderId="5">
      <alignment horizontal="center"/>
    </xf>
  </cellStyleXfs>
  <cellXfs count="147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justify"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10" fillId="0" borderId="0" xfId="2"/>
    <xf numFmtId="0" fontId="3" fillId="0" borderId="0" xfId="2" applyFont="1" applyAlignment="1">
      <alignment horizontal="right"/>
    </xf>
    <xf numFmtId="0" fontId="4" fillId="0" borderId="0" xfId="2" applyFont="1" applyAlignment="1">
      <alignment horizontal="center" vertical="top" wrapText="1"/>
    </xf>
    <xf numFmtId="0" fontId="4" fillId="0" borderId="0" xfId="2" applyFont="1"/>
    <xf numFmtId="0" fontId="4" fillId="0" borderId="0" xfId="2" applyFont="1" applyAlignment="1">
      <alignment horizontal="right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49" fontId="5" fillId="0" borderId="1" xfId="2" applyNumberFormat="1" applyFont="1" applyBorder="1" applyAlignment="1">
      <alignment horizontal="center" vertical="top" wrapText="1"/>
    </xf>
    <xf numFmtId="164" fontId="5" fillId="0" borderId="1" xfId="2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center" vertical="top" wrapText="1"/>
    </xf>
    <xf numFmtId="164" fontId="5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Border="1" applyAlignment="1">
      <alignment horizontal="left" vertical="top" wrapText="1"/>
    </xf>
    <xf numFmtId="49" fontId="5" fillId="0" borderId="1" xfId="2" applyNumberFormat="1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49" fontId="5" fillId="0" borderId="1" xfId="2" applyNumberFormat="1" applyFont="1" applyFill="1" applyBorder="1" applyAlignment="1">
      <alignment horizontal="center" vertical="top"/>
    </xf>
    <xf numFmtId="0" fontId="5" fillId="0" borderId="1" xfId="2" applyFont="1" applyBorder="1" applyAlignment="1">
      <alignment horizontal="justify" vertical="top" wrapText="1"/>
    </xf>
    <xf numFmtId="0" fontId="5" fillId="0" borderId="1" xfId="2" applyFont="1" applyBorder="1" applyAlignment="1">
      <alignment horizontal="justify" vertical="top"/>
    </xf>
    <xf numFmtId="0" fontId="10" fillId="0" borderId="1" xfId="2" applyBorder="1"/>
    <xf numFmtId="164" fontId="5" fillId="0" borderId="1" xfId="2" applyNumberFormat="1" applyFont="1" applyBorder="1" applyAlignment="1">
      <alignment horizontal="center" vertical="top"/>
    </xf>
    <xf numFmtId="0" fontId="5" fillId="0" borderId="1" xfId="2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center" vertical="top"/>
    </xf>
    <xf numFmtId="164" fontId="5" fillId="0" borderId="1" xfId="3" applyNumberFormat="1" applyFont="1" applyBorder="1" applyAlignment="1">
      <alignment horizontal="center" vertical="top"/>
    </xf>
    <xf numFmtId="0" fontId="16" fillId="0" borderId="1" xfId="2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vertical="top"/>
    </xf>
    <xf numFmtId="0" fontId="5" fillId="2" borderId="1" xfId="2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0" fontId="9" fillId="0" borderId="1" xfId="2" applyFont="1" applyBorder="1"/>
    <xf numFmtId="164" fontId="11" fillId="0" borderId="1" xfId="0" applyNumberFormat="1" applyFont="1" applyFill="1" applyBorder="1" applyAlignment="1">
      <alignment horizontal="center" vertical="top"/>
    </xf>
    <xf numFmtId="0" fontId="11" fillId="0" borderId="1" xfId="2" applyFont="1" applyBorder="1" applyAlignment="1">
      <alignment vertical="top" wrapText="1"/>
    </xf>
    <xf numFmtId="49" fontId="11" fillId="0" borderId="1" xfId="2" applyNumberFormat="1" applyFont="1" applyFill="1" applyBorder="1" applyAlignment="1">
      <alignment horizontal="center" vertical="top"/>
    </xf>
    <xf numFmtId="49" fontId="11" fillId="0" borderId="1" xfId="2" applyNumberFormat="1" applyFont="1" applyBorder="1" applyAlignment="1">
      <alignment horizontal="center" vertical="top" wrapText="1"/>
    </xf>
    <xf numFmtId="164" fontId="11" fillId="0" borderId="1" xfId="2" applyNumberFormat="1" applyFont="1" applyBorder="1" applyAlignment="1">
      <alignment horizontal="center" vertical="top" wrapText="1"/>
    </xf>
    <xf numFmtId="0" fontId="11" fillId="2" borderId="1" xfId="2" applyFont="1" applyFill="1" applyBorder="1" applyAlignment="1">
      <alignment vertical="top" wrapText="1"/>
    </xf>
    <xf numFmtId="0" fontId="11" fillId="0" borderId="1" xfId="2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top"/>
    </xf>
    <xf numFmtId="49" fontId="11" fillId="2" borderId="1" xfId="3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Font="1" applyBorder="1" applyAlignment="1">
      <alignment horizontal="center" vertical="top"/>
    </xf>
    <xf numFmtId="49" fontId="11" fillId="0" borderId="1" xfId="2" applyNumberFormat="1" applyFont="1" applyBorder="1" applyAlignment="1">
      <alignment horizontal="center" vertical="top"/>
    </xf>
    <xf numFmtId="0" fontId="11" fillId="2" borderId="1" xfId="2" applyFont="1" applyFill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  <xf numFmtId="0" fontId="10" fillId="0" borderId="1" xfId="2" applyFont="1" applyBorder="1"/>
    <xf numFmtId="0" fontId="18" fillId="0" borderId="1" xfId="2" applyFont="1" applyBorder="1" applyAlignment="1">
      <alignment vertical="top" wrapText="1"/>
    </xf>
    <xf numFmtId="0" fontId="11" fillId="0" borderId="1" xfId="2" applyFont="1" applyFill="1" applyBorder="1" applyAlignment="1">
      <alignment vertical="top" wrapText="1"/>
    </xf>
    <xf numFmtId="49" fontId="11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Border="1" applyAlignment="1">
      <alignment vertical="top" wrapText="1"/>
    </xf>
    <xf numFmtId="0" fontId="19" fillId="0" borderId="1" xfId="2" applyFont="1" applyBorder="1" applyAlignment="1">
      <alignment horizontal="center" vertical="top" wrapText="1"/>
    </xf>
    <xf numFmtId="164" fontId="19" fillId="0" borderId="1" xfId="2" applyNumberFormat="1" applyFont="1" applyBorder="1" applyAlignment="1">
      <alignment horizontal="center" vertical="top" wrapText="1"/>
    </xf>
    <xf numFmtId="0" fontId="11" fillId="0" borderId="1" xfId="2" applyFont="1" applyBorder="1" applyAlignment="1">
      <alignment horizontal="justify" vertical="top"/>
    </xf>
    <xf numFmtId="0" fontId="18" fillId="0" borderId="1" xfId="2" applyFont="1" applyBorder="1" applyAlignment="1">
      <alignment horizontal="justify" vertical="top"/>
    </xf>
    <xf numFmtId="0" fontId="18" fillId="0" borderId="1" xfId="2" applyFont="1" applyBorder="1" applyAlignment="1">
      <alignment horizontal="center" vertical="top"/>
    </xf>
    <xf numFmtId="0" fontId="18" fillId="0" borderId="1" xfId="2" applyFont="1" applyBorder="1" applyAlignment="1">
      <alignment horizontal="center" vertical="top" wrapText="1"/>
    </xf>
    <xf numFmtId="0" fontId="17" fillId="0" borderId="1" xfId="2" applyFont="1" applyBorder="1" applyAlignment="1">
      <alignment horizontal="left" vertical="top" wrapText="1"/>
    </xf>
    <xf numFmtId="164" fontId="11" fillId="0" borderId="1" xfId="3" applyNumberFormat="1" applyFont="1" applyBorder="1" applyAlignment="1">
      <alignment horizontal="center" vertical="top"/>
    </xf>
    <xf numFmtId="164" fontId="11" fillId="0" borderId="1" xfId="1" applyNumberFormat="1" applyFont="1" applyBorder="1" applyAlignment="1">
      <alignment horizontal="center" vertical="top" wrapText="1"/>
    </xf>
    <xf numFmtId="0" fontId="14" fillId="0" borderId="1" xfId="0" applyFont="1" applyBorder="1"/>
    <xf numFmtId="0" fontId="11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3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2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 vertical="top"/>
    </xf>
    <xf numFmtId="164" fontId="11" fillId="2" borderId="1" xfId="2" applyNumberFormat="1" applyFont="1" applyFill="1" applyBorder="1" applyAlignment="1">
      <alignment horizontal="center" vertical="top" wrapText="1"/>
    </xf>
    <xf numFmtId="164" fontId="5" fillId="2" borderId="1" xfId="2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justify" vertical="center" wrapText="1"/>
    </xf>
    <xf numFmtId="0" fontId="11" fillId="0" borderId="1" xfId="2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0" fillId="2" borderId="1" xfId="2" applyFont="1" applyFill="1" applyBorder="1"/>
    <xf numFmtId="164" fontId="5" fillId="2" borderId="1" xfId="0" applyNumberFormat="1" applyFont="1" applyFill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center"/>
    </xf>
    <xf numFmtId="0" fontId="9" fillId="2" borderId="1" xfId="2" applyFont="1" applyFill="1" applyBorder="1"/>
    <xf numFmtId="164" fontId="11" fillId="2" borderId="1" xfId="0" applyNumberFormat="1" applyFont="1" applyFill="1" applyBorder="1" applyAlignment="1">
      <alignment horizontal="center" vertical="top"/>
    </xf>
    <xf numFmtId="0" fontId="5" fillId="0" borderId="0" xfId="1" applyFont="1"/>
    <xf numFmtId="0" fontId="5" fillId="0" borderId="1" xfId="0" applyFont="1" applyBorder="1" applyAlignment="1">
      <alignment horizontal="left" vertical="top" wrapText="1"/>
    </xf>
    <xf numFmtId="49" fontId="5" fillId="2" borderId="1" xfId="2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49" fontId="11" fillId="0" borderId="1" xfId="3" applyNumberFormat="1" applyFont="1" applyBorder="1" applyAlignment="1">
      <alignment horizontal="center" vertical="top"/>
    </xf>
    <xf numFmtId="49" fontId="11" fillId="0" borderId="1" xfId="3" applyNumberFormat="1" applyFont="1" applyFill="1" applyBorder="1" applyAlignment="1">
      <alignment horizontal="center" vertical="top"/>
    </xf>
    <xf numFmtId="0" fontId="11" fillId="0" borderId="1" xfId="3" applyFont="1" applyFill="1" applyBorder="1" applyAlignment="1">
      <alignment horizontal="center" vertical="top" wrapText="1"/>
    </xf>
    <xf numFmtId="49" fontId="5" fillId="0" borderId="1" xfId="3" applyNumberFormat="1" applyFont="1" applyBorder="1" applyAlignment="1">
      <alignment horizontal="center" vertical="top"/>
    </xf>
    <xf numFmtId="49" fontId="5" fillId="0" borderId="1" xfId="3" applyNumberFormat="1" applyFont="1" applyFill="1" applyBorder="1" applyAlignment="1">
      <alignment horizontal="center" vertical="top"/>
    </xf>
    <xf numFmtId="0" fontId="5" fillId="0" borderId="1" xfId="3" applyFont="1" applyFill="1" applyBorder="1" applyAlignment="1">
      <alignment horizontal="center" vertical="top" wrapText="1"/>
    </xf>
    <xf numFmtId="0" fontId="5" fillId="0" borderId="1" xfId="3" applyFont="1" applyBorder="1" applyAlignment="1">
      <alignment vertical="top" wrapText="1"/>
    </xf>
    <xf numFmtId="0" fontId="20" fillId="0" borderId="1" xfId="6" applyNumberFormat="1" applyFont="1" applyBorder="1" applyAlignment="1" applyProtection="1">
      <alignment vertical="top" wrapText="1"/>
    </xf>
    <xf numFmtId="49" fontId="20" fillId="0" borderId="1" xfId="7" applyNumberFormat="1" applyFont="1" applyBorder="1" applyAlignment="1" applyProtection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49" fontId="21" fillId="0" borderId="1" xfId="0" applyNumberFormat="1" applyFont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wrapText="1"/>
    </xf>
    <xf numFmtId="0" fontId="24" fillId="0" borderId="0" xfId="1" applyFont="1"/>
    <xf numFmtId="0" fontId="24" fillId="0" borderId="0" xfId="1" applyFont="1" applyAlignment="1">
      <alignment horizontal="right"/>
    </xf>
    <xf numFmtId="0" fontId="24" fillId="0" borderId="0" xfId="2" applyFont="1" applyAlignment="1">
      <alignment horizontal="right"/>
    </xf>
    <xf numFmtId="0" fontId="24" fillId="0" borderId="0" xfId="2" applyFont="1"/>
    <xf numFmtId="0" fontId="24" fillId="0" borderId="0" xfId="2" applyFont="1" applyAlignment="1">
      <alignment horizontal="righ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24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/>
    </xf>
    <xf numFmtId="0" fontId="24" fillId="0" borderId="0" xfId="2" applyFont="1" applyAlignment="1">
      <alignment horizontal="right" vertical="top" wrapText="1"/>
    </xf>
    <xf numFmtId="0" fontId="4" fillId="0" borderId="0" xfId="2" applyFont="1" applyAlignment="1">
      <alignment horizontal="center" vertical="top" wrapText="1"/>
    </xf>
    <xf numFmtId="0" fontId="4" fillId="0" borderId="0" xfId="2" applyFont="1" applyAlignment="1">
      <alignment vertical="top" wrapText="1"/>
    </xf>
    <xf numFmtId="0" fontId="11" fillId="0" borderId="1" xfId="2" applyFont="1" applyBorder="1" applyAlignment="1">
      <alignment vertical="top"/>
    </xf>
  </cellXfs>
  <cellStyles count="8">
    <cellStyle name="xl30" xfId="6"/>
    <cellStyle name="xl41" xfId="7"/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workbookViewId="0">
      <selection activeCell="F8" sqref="F8"/>
    </sheetView>
  </sheetViews>
  <sheetFormatPr defaultRowHeight="12.75"/>
  <cols>
    <col min="1" max="1" width="66.5703125" style="1" customWidth="1"/>
    <col min="2" max="2" width="30.42578125" style="1" customWidth="1"/>
    <col min="3" max="3" width="11.7109375" style="1" customWidth="1"/>
    <col min="4" max="4" width="2" style="1" customWidth="1"/>
    <col min="5" max="256" width="9.140625" style="1"/>
    <col min="257" max="257" width="50.28515625" style="1" customWidth="1"/>
    <col min="258" max="258" width="30.42578125" style="1" customWidth="1"/>
    <col min="259" max="259" width="11.7109375" style="1" customWidth="1"/>
    <col min="260" max="512" width="9.140625" style="1"/>
    <col min="513" max="513" width="50.28515625" style="1" customWidth="1"/>
    <col min="514" max="514" width="30.42578125" style="1" customWidth="1"/>
    <col min="515" max="515" width="11.7109375" style="1" customWidth="1"/>
    <col min="516" max="768" width="9.140625" style="1"/>
    <col min="769" max="769" width="50.28515625" style="1" customWidth="1"/>
    <col min="770" max="770" width="30.42578125" style="1" customWidth="1"/>
    <col min="771" max="771" width="11.7109375" style="1" customWidth="1"/>
    <col min="772" max="1024" width="9.140625" style="1"/>
    <col min="1025" max="1025" width="50.28515625" style="1" customWidth="1"/>
    <col min="1026" max="1026" width="30.42578125" style="1" customWidth="1"/>
    <col min="1027" max="1027" width="11.7109375" style="1" customWidth="1"/>
    <col min="1028" max="1280" width="9.140625" style="1"/>
    <col min="1281" max="1281" width="50.28515625" style="1" customWidth="1"/>
    <col min="1282" max="1282" width="30.42578125" style="1" customWidth="1"/>
    <col min="1283" max="1283" width="11.7109375" style="1" customWidth="1"/>
    <col min="1284" max="1536" width="9.140625" style="1"/>
    <col min="1537" max="1537" width="50.28515625" style="1" customWidth="1"/>
    <col min="1538" max="1538" width="30.42578125" style="1" customWidth="1"/>
    <col min="1539" max="1539" width="11.7109375" style="1" customWidth="1"/>
    <col min="1540" max="1792" width="9.140625" style="1"/>
    <col min="1793" max="1793" width="50.28515625" style="1" customWidth="1"/>
    <col min="1794" max="1794" width="30.42578125" style="1" customWidth="1"/>
    <col min="1795" max="1795" width="11.7109375" style="1" customWidth="1"/>
    <col min="1796" max="2048" width="9.140625" style="1"/>
    <col min="2049" max="2049" width="50.28515625" style="1" customWidth="1"/>
    <col min="2050" max="2050" width="30.42578125" style="1" customWidth="1"/>
    <col min="2051" max="2051" width="11.7109375" style="1" customWidth="1"/>
    <col min="2052" max="2304" width="9.140625" style="1"/>
    <col min="2305" max="2305" width="50.28515625" style="1" customWidth="1"/>
    <col min="2306" max="2306" width="30.42578125" style="1" customWidth="1"/>
    <col min="2307" max="2307" width="11.7109375" style="1" customWidth="1"/>
    <col min="2308" max="2560" width="9.140625" style="1"/>
    <col min="2561" max="2561" width="50.28515625" style="1" customWidth="1"/>
    <col min="2562" max="2562" width="30.42578125" style="1" customWidth="1"/>
    <col min="2563" max="2563" width="11.7109375" style="1" customWidth="1"/>
    <col min="2564" max="2816" width="9.140625" style="1"/>
    <col min="2817" max="2817" width="50.28515625" style="1" customWidth="1"/>
    <col min="2818" max="2818" width="30.42578125" style="1" customWidth="1"/>
    <col min="2819" max="2819" width="11.7109375" style="1" customWidth="1"/>
    <col min="2820" max="3072" width="9.140625" style="1"/>
    <col min="3073" max="3073" width="50.28515625" style="1" customWidth="1"/>
    <col min="3074" max="3074" width="30.42578125" style="1" customWidth="1"/>
    <col min="3075" max="3075" width="11.7109375" style="1" customWidth="1"/>
    <col min="3076" max="3328" width="9.140625" style="1"/>
    <col min="3329" max="3329" width="50.28515625" style="1" customWidth="1"/>
    <col min="3330" max="3330" width="30.42578125" style="1" customWidth="1"/>
    <col min="3331" max="3331" width="11.7109375" style="1" customWidth="1"/>
    <col min="3332" max="3584" width="9.140625" style="1"/>
    <col min="3585" max="3585" width="50.28515625" style="1" customWidth="1"/>
    <col min="3586" max="3586" width="30.42578125" style="1" customWidth="1"/>
    <col min="3587" max="3587" width="11.7109375" style="1" customWidth="1"/>
    <col min="3588" max="3840" width="9.140625" style="1"/>
    <col min="3841" max="3841" width="50.28515625" style="1" customWidth="1"/>
    <col min="3842" max="3842" width="30.42578125" style="1" customWidth="1"/>
    <col min="3843" max="3843" width="11.7109375" style="1" customWidth="1"/>
    <col min="3844" max="4096" width="9.140625" style="1"/>
    <col min="4097" max="4097" width="50.28515625" style="1" customWidth="1"/>
    <col min="4098" max="4098" width="30.42578125" style="1" customWidth="1"/>
    <col min="4099" max="4099" width="11.7109375" style="1" customWidth="1"/>
    <col min="4100" max="4352" width="9.140625" style="1"/>
    <col min="4353" max="4353" width="50.28515625" style="1" customWidth="1"/>
    <col min="4354" max="4354" width="30.42578125" style="1" customWidth="1"/>
    <col min="4355" max="4355" width="11.7109375" style="1" customWidth="1"/>
    <col min="4356" max="4608" width="9.140625" style="1"/>
    <col min="4609" max="4609" width="50.28515625" style="1" customWidth="1"/>
    <col min="4610" max="4610" width="30.42578125" style="1" customWidth="1"/>
    <col min="4611" max="4611" width="11.7109375" style="1" customWidth="1"/>
    <col min="4612" max="4864" width="9.140625" style="1"/>
    <col min="4865" max="4865" width="50.28515625" style="1" customWidth="1"/>
    <col min="4866" max="4866" width="30.42578125" style="1" customWidth="1"/>
    <col min="4867" max="4867" width="11.7109375" style="1" customWidth="1"/>
    <col min="4868" max="5120" width="9.140625" style="1"/>
    <col min="5121" max="5121" width="50.28515625" style="1" customWidth="1"/>
    <col min="5122" max="5122" width="30.42578125" style="1" customWidth="1"/>
    <col min="5123" max="5123" width="11.7109375" style="1" customWidth="1"/>
    <col min="5124" max="5376" width="9.140625" style="1"/>
    <col min="5377" max="5377" width="50.28515625" style="1" customWidth="1"/>
    <col min="5378" max="5378" width="30.42578125" style="1" customWidth="1"/>
    <col min="5379" max="5379" width="11.7109375" style="1" customWidth="1"/>
    <col min="5380" max="5632" width="9.140625" style="1"/>
    <col min="5633" max="5633" width="50.28515625" style="1" customWidth="1"/>
    <col min="5634" max="5634" width="30.42578125" style="1" customWidth="1"/>
    <col min="5635" max="5635" width="11.7109375" style="1" customWidth="1"/>
    <col min="5636" max="5888" width="9.140625" style="1"/>
    <col min="5889" max="5889" width="50.28515625" style="1" customWidth="1"/>
    <col min="5890" max="5890" width="30.42578125" style="1" customWidth="1"/>
    <col min="5891" max="5891" width="11.7109375" style="1" customWidth="1"/>
    <col min="5892" max="6144" width="9.140625" style="1"/>
    <col min="6145" max="6145" width="50.28515625" style="1" customWidth="1"/>
    <col min="6146" max="6146" width="30.42578125" style="1" customWidth="1"/>
    <col min="6147" max="6147" width="11.7109375" style="1" customWidth="1"/>
    <col min="6148" max="6400" width="9.140625" style="1"/>
    <col min="6401" max="6401" width="50.28515625" style="1" customWidth="1"/>
    <col min="6402" max="6402" width="30.42578125" style="1" customWidth="1"/>
    <col min="6403" max="6403" width="11.7109375" style="1" customWidth="1"/>
    <col min="6404" max="6656" width="9.140625" style="1"/>
    <col min="6657" max="6657" width="50.28515625" style="1" customWidth="1"/>
    <col min="6658" max="6658" width="30.42578125" style="1" customWidth="1"/>
    <col min="6659" max="6659" width="11.7109375" style="1" customWidth="1"/>
    <col min="6660" max="6912" width="9.140625" style="1"/>
    <col min="6913" max="6913" width="50.28515625" style="1" customWidth="1"/>
    <col min="6914" max="6914" width="30.42578125" style="1" customWidth="1"/>
    <col min="6915" max="6915" width="11.7109375" style="1" customWidth="1"/>
    <col min="6916" max="7168" width="9.140625" style="1"/>
    <col min="7169" max="7169" width="50.28515625" style="1" customWidth="1"/>
    <col min="7170" max="7170" width="30.42578125" style="1" customWidth="1"/>
    <col min="7171" max="7171" width="11.7109375" style="1" customWidth="1"/>
    <col min="7172" max="7424" width="9.140625" style="1"/>
    <col min="7425" max="7425" width="50.28515625" style="1" customWidth="1"/>
    <col min="7426" max="7426" width="30.42578125" style="1" customWidth="1"/>
    <col min="7427" max="7427" width="11.7109375" style="1" customWidth="1"/>
    <col min="7428" max="7680" width="9.140625" style="1"/>
    <col min="7681" max="7681" width="50.28515625" style="1" customWidth="1"/>
    <col min="7682" max="7682" width="30.42578125" style="1" customWidth="1"/>
    <col min="7683" max="7683" width="11.7109375" style="1" customWidth="1"/>
    <col min="7684" max="7936" width="9.140625" style="1"/>
    <col min="7937" max="7937" width="50.28515625" style="1" customWidth="1"/>
    <col min="7938" max="7938" width="30.42578125" style="1" customWidth="1"/>
    <col min="7939" max="7939" width="11.7109375" style="1" customWidth="1"/>
    <col min="7940" max="8192" width="9.140625" style="1"/>
    <col min="8193" max="8193" width="50.28515625" style="1" customWidth="1"/>
    <col min="8194" max="8194" width="30.42578125" style="1" customWidth="1"/>
    <col min="8195" max="8195" width="11.7109375" style="1" customWidth="1"/>
    <col min="8196" max="8448" width="9.140625" style="1"/>
    <col min="8449" max="8449" width="50.28515625" style="1" customWidth="1"/>
    <col min="8450" max="8450" width="30.42578125" style="1" customWidth="1"/>
    <col min="8451" max="8451" width="11.7109375" style="1" customWidth="1"/>
    <col min="8452" max="8704" width="9.140625" style="1"/>
    <col min="8705" max="8705" width="50.28515625" style="1" customWidth="1"/>
    <col min="8706" max="8706" width="30.42578125" style="1" customWidth="1"/>
    <col min="8707" max="8707" width="11.7109375" style="1" customWidth="1"/>
    <col min="8708" max="8960" width="9.140625" style="1"/>
    <col min="8961" max="8961" width="50.28515625" style="1" customWidth="1"/>
    <col min="8962" max="8962" width="30.42578125" style="1" customWidth="1"/>
    <col min="8963" max="8963" width="11.7109375" style="1" customWidth="1"/>
    <col min="8964" max="9216" width="9.140625" style="1"/>
    <col min="9217" max="9217" width="50.28515625" style="1" customWidth="1"/>
    <col min="9218" max="9218" width="30.42578125" style="1" customWidth="1"/>
    <col min="9219" max="9219" width="11.7109375" style="1" customWidth="1"/>
    <col min="9220" max="9472" width="9.140625" style="1"/>
    <col min="9473" max="9473" width="50.28515625" style="1" customWidth="1"/>
    <col min="9474" max="9474" width="30.42578125" style="1" customWidth="1"/>
    <col min="9475" max="9475" width="11.7109375" style="1" customWidth="1"/>
    <col min="9476" max="9728" width="9.140625" style="1"/>
    <col min="9729" max="9729" width="50.28515625" style="1" customWidth="1"/>
    <col min="9730" max="9730" width="30.42578125" style="1" customWidth="1"/>
    <col min="9731" max="9731" width="11.7109375" style="1" customWidth="1"/>
    <col min="9732" max="9984" width="9.140625" style="1"/>
    <col min="9985" max="9985" width="50.28515625" style="1" customWidth="1"/>
    <col min="9986" max="9986" width="30.42578125" style="1" customWidth="1"/>
    <col min="9987" max="9987" width="11.7109375" style="1" customWidth="1"/>
    <col min="9988" max="10240" width="9.140625" style="1"/>
    <col min="10241" max="10241" width="50.28515625" style="1" customWidth="1"/>
    <col min="10242" max="10242" width="30.42578125" style="1" customWidth="1"/>
    <col min="10243" max="10243" width="11.7109375" style="1" customWidth="1"/>
    <col min="10244" max="10496" width="9.140625" style="1"/>
    <col min="10497" max="10497" width="50.28515625" style="1" customWidth="1"/>
    <col min="10498" max="10498" width="30.42578125" style="1" customWidth="1"/>
    <col min="10499" max="10499" width="11.7109375" style="1" customWidth="1"/>
    <col min="10500" max="10752" width="9.140625" style="1"/>
    <col min="10753" max="10753" width="50.28515625" style="1" customWidth="1"/>
    <col min="10754" max="10754" width="30.42578125" style="1" customWidth="1"/>
    <col min="10755" max="10755" width="11.7109375" style="1" customWidth="1"/>
    <col min="10756" max="11008" width="9.140625" style="1"/>
    <col min="11009" max="11009" width="50.28515625" style="1" customWidth="1"/>
    <col min="11010" max="11010" width="30.42578125" style="1" customWidth="1"/>
    <col min="11011" max="11011" width="11.7109375" style="1" customWidth="1"/>
    <col min="11012" max="11264" width="9.140625" style="1"/>
    <col min="11265" max="11265" width="50.28515625" style="1" customWidth="1"/>
    <col min="11266" max="11266" width="30.42578125" style="1" customWidth="1"/>
    <col min="11267" max="11267" width="11.7109375" style="1" customWidth="1"/>
    <col min="11268" max="11520" width="9.140625" style="1"/>
    <col min="11521" max="11521" width="50.28515625" style="1" customWidth="1"/>
    <col min="11522" max="11522" width="30.42578125" style="1" customWidth="1"/>
    <col min="11523" max="11523" width="11.7109375" style="1" customWidth="1"/>
    <col min="11524" max="11776" width="9.140625" style="1"/>
    <col min="11777" max="11777" width="50.28515625" style="1" customWidth="1"/>
    <col min="11778" max="11778" width="30.42578125" style="1" customWidth="1"/>
    <col min="11779" max="11779" width="11.7109375" style="1" customWidth="1"/>
    <col min="11780" max="12032" width="9.140625" style="1"/>
    <col min="12033" max="12033" width="50.28515625" style="1" customWidth="1"/>
    <col min="12034" max="12034" width="30.42578125" style="1" customWidth="1"/>
    <col min="12035" max="12035" width="11.7109375" style="1" customWidth="1"/>
    <col min="12036" max="12288" width="9.140625" style="1"/>
    <col min="12289" max="12289" width="50.28515625" style="1" customWidth="1"/>
    <col min="12290" max="12290" width="30.42578125" style="1" customWidth="1"/>
    <col min="12291" max="12291" width="11.7109375" style="1" customWidth="1"/>
    <col min="12292" max="12544" width="9.140625" style="1"/>
    <col min="12545" max="12545" width="50.28515625" style="1" customWidth="1"/>
    <col min="12546" max="12546" width="30.42578125" style="1" customWidth="1"/>
    <col min="12547" max="12547" width="11.7109375" style="1" customWidth="1"/>
    <col min="12548" max="12800" width="9.140625" style="1"/>
    <col min="12801" max="12801" width="50.28515625" style="1" customWidth="1"/>
    <col min="12802" max="12802" width="30.42578125" style="1" customWidth="1"/>
    <col min="12803" max="12803" width="11.7109375" style="1" customWidth="1"/>
    <col min="12804" max="13056" width="9.140625" style="1"/>
    <col min="13057" max="13057" width="50.28515625" style="1" customWidth="1"/>
    <col min="13058" max="13058" width="30.42578125" style="1" customWidth="1"/>
    <col min="13059" max="13059" width="11.7109375" style="1" customWidth="1"/>
    <col min="13060" max="13312" width="9.140625" style="1"/>
    <col min="13313" max="13313" width="50.28515625" style="1" customWidth="1"/>
    <col min="13314" max="13314" width="30.42578125" style="1" customWidth="1"/>
    <col min="13315" max="13315" width="11.7109375" style="1" customWidth="1"/>
    <col min="13316" max="13568" width="9.140625" style="1"/>
    <col min="13569" max="13569" width="50.28515625" style="1" customWidth="1"/>
    <col min="13570" max="13570" width="30.42578125" style="1" customWidth="1"/>
    <col min="13571" max="13571" width="11.7109375" style="1" customWidth="1"/>
    <col min="13572" max="13824" width="9.140625" style="1"/>
    <col min="13825" max="13825" width="50.28515625" style="1" customWidth="1"/>
    <col min="13826" max="13826" width="30.42578125" style="1" customWidth="1"/>
    <col min="13827" max="13827" width="11.7109375" style="1" customWidth="1"/>
    <col min="13828" max="14080" width="9.140625" style="1"/>
    <col min="14081" max="14081" width="50.28515625" style="1" customWidth="1"/>
    <col min="14082" max="14082" width="30.42578125" style="1" customWidth="1"/>
    <col min="14083" max="14083" width="11.7109375" style="1" customWidth="1"/>
    <col min="14084" max="14336" width="9.140625" style="1"/>
    <col min="14337" max="14337" width="50.28515625" style="1" customWidth="1"/>
    <col min="14338" max="14338" width="30.42578125" style="1" customWidth="1"/>
    <col min="14339" max="14339" width="11.7109375" style="1" customWidth="1"/>
    <col min="14340" max="14592" width="9.140625" style="1"/>
    <col min="14593" max="14593" width="50.28515625" style="1" customWidth="1"/>
    <col min="14594" max="14594" width="30.42578125" style="1" customWidth="1"/>
    <col min="14595" max="14595" width="11.7109375" style="1" customWidth="1"/>
    <col min="14596" max="14848" width="9.140625" style="1"/>
    <col min="14849" max="14849" width="50.28515625" style="1" customWidth="1"/>
    <col min="14850" max="14850" width="30.42578125" style="1" customWidth="1"/>
    <col min="14851" max="14851" width="11.7109375" style="1" customWidth="1"/>
    <col min="14852" max="15104" width="9.140625" style="1"/>
    <col min="15105" max="15105" width="50.28515625" style="1" customWidth="1"/>
    <col min="15106" max="15106" width="30.42578125" style="1" customWidth="1"/>
    <col min="15107" max="15107" width="11.7109375" style="1" customWidth="1"/>
    <col min="15108" max="15360" width="9.140625" style="1"/>
    <col min="15361" max="15361" width="50.28515625" style="1" customWidth="1"/>
    <col min="15362" max="15362" width="30.42578125" style="1" customWidth="1"/>
    <col min="15363" max="15363" width="11.7109375" style="1" customWidth="1"/>
    <col min="15364" max="15616" width="9.140625" style="1"/>
    <col min="15617" max="15617" width="50.28515625" style="1" customWidth="1"/>
    <col min="15618" max="15618" width="30.42578125" style="1" customWidth="1"/>
    <col min="15619" max="15619" width="11.7109375" style="1" customWidth="1"/>
    <col min="15620" max="15872" width="9.140625" style="1"/>
    <col min="15873" max="15873" width="50.28515625" style="1" customWidth="1"/>
    <col min="15874" max="15874" width="30.42578125" style="1" customWidth="1"/>
    <col min="15875" max="15875" width="11.7109375" style="1" customWidth="1"/>
    <col min="15876" max="16128" width="9.140625" style="1"/>
    <col min="16129" max="16129" width="50.28515625" style="1" customWidth="1"/>
    <col min="16130" max="16130" width="30.42578125" style="1" customWidth="1"/>
    <col min="16131" max="16131" width="11.7109375" style="1" customWidth="1"/>
    <col min="16132" max="16384" width="9.140625" style="1"/>
  </cols>
  <sheetData>
    <row r="1" spans="1:3" ht="15">
      <c r="A1" s="134"/>
      <c r="B1" s="134"/>
      <c r="C1" s="135" t="s">
        <v>0</v>
      </c>
    </row>
    <row r="2" spans="1:3" ht="15">
      <c r="A2" s="134"/>
      <c r="B2" s="134"/>
      <c r="C2" s="135" t="s">
        <v>326</v>
      </c>
    </row>
    <row r="3" spans="1:3" ht="33.75" customHeight="1">
      <c r="A3" s="141" t="s">
        <v>324</v>
      </c>
      <c r="B3" s="141"/>
      <c r="C3" s="141"/>
    </row>
    <row r="4" spans="1:3" ht="15">
      <c r="A4" s="142" t="s">
        <v>256</v>
      </c>
      <c r="B4" s="142"/>
      <c r="C4" s="142"/>
    </row>
    <row r="5" spans="1:3" ht="15">
      <c r="A5" s="2"/>
      <c r="B5" s="2"/>
      <c r="C5" s="3" t="s">
        <v>1</v>
      </c>
    </row>
    <row r="6" spans="1:3" ht="44.25" customHeight="1">
      <c r="A6" s="4" t="s">
        <v>2</v>
      </c>
      <c r="B6" s="5" t="s">
        <v>3</v>
      </c>
      <c r="C6" s="4" t="s">
        <v>4</v>
      </c>
    </row>
    <row r="7" spans="1:3" ht="15.75" customHeight="1">
      <c r="A7" s="6" t="s">
        <v>5</v>
      </c>
      <c r="B7" s="4" t="s">
        <v>39</v>
      </c>
      <c r="C7" s="7">
        <f>C8+C13+C19+C21+C31+C29+C35+C38</f>
        <v>12674.4</v>
      </c>
    </row>
    <row r="8" spans="1:3" ht="16.5" customHeight="1">
      <c r="A8" s="6" t="s">
        <v>6</v>
      </c>
      <c r="B8" s="4" t="s">
        <v>40</v>
      </c>
      <c r="C8" s="7">
        <f>C9</f>
        <v>121</v>
      </c>
    </row>
    <row r="9" spans="1:3" ht="14.25" customHeight="1">
      <c r="A9" s="6" t="s">
        <v>7</v>
      </c>
      <c r="B9" s="4" t="s">
        <v>41</v>
      </c>
      <c r="C9" s="7">
        <f>C10+C12+C11</f>
        <v>121</v>
      </c>
    </row>
    <row r="10" spans="1:3" ht="75.75" customHeight="1">
      <c r="A10" s="6" t="s">
        <v>8</v>
      </c>
      <c r="B10" s="4" t="s">
        <v>42</v>
      </c>
      <c r="C10" s="7">
        <v>106.6</v>
      </c>
    </row>
    <row r="11" spans="1:3" ht="75.75" customHeight="1">
      <c r="A11" s="127" t="s">
        <v>318</v>
      </c>
      <c r="B11" s="4" t="s">
        <v>317</v>
      </c>
      <c r="C11" s="7">
        <v>1.4</v>
      </c>
    </row>
    <row r="12" spans="1:3" ht="60" customHeight="1">
      <c r="A12" s="6" t="s">
        <v>304</v>
      </c>
      <c r="B12" s="4" t="s">
        <v>316</v>
      </c>
      <c r="C12" s="7">
        <v>13</v>
      </c>
    </row>
    <row r="13" spans="1:3" ht="30.75" customHeight="1">
      <c r="A13" s="6" t="s">
        <v>9</v>
      </c>
      <c r="B13" s="4" t="s">
        <v>43</v>
      </c>
      <c r="C13" s="7">
        <f>C14</f>
        <v>1334.3</v>
      </c>
    </row>
    <row r="14" spans="1:3" ht="28.5" customHeight="1">
      <c r="A14" s="6" t="s">
        <v>10</v>
      </c>
      <c r="B14" s="4" t="s">
        <v>44</v>
      </c>
      <c r="C14" s="7">
        <f>C15+C16+C17+C18</f>
        <v>1334.3</v>
      </c>
    </row>
    <row r="15" spans="1:3" ht="72" customHeight="1">
      <c r="A15" s="6" t="s">
        <v>11</v>
      </c>
      <c r="B15" s="4" t="s">
        <v>45</v>
      </c>
      <c r="C15" s="7">
        <v>697.9</v>
      </c>
    </row>
    <row r="16" spans="1:3" ht="89.25" customHeight="1">
      <c r="A16" s="6" t="s">
        <v>12</v>
      </c>
      <c r="B16" s="4" t="s">
        <v>46</v>
      </c>
      <c r="C16" s="7">
        <v>3.1</v>
      </c>
    </row>
    <row r="17" spans="1:3" ht="73.5" customHeight="1">
      <c r="A17" s="6" t="s">
        <v>13</v>
      </c>
      <c r="B17" s="4" t="s">
        <v>47</v>
      </c>
      <c r="C17" s="7">
        <v>704.8</v>
      </c>
    </row>
    <row r="18" spans="1:3" ht="75" customHeight="1">
      <c r="A18" s="6" t="s">
        <v>14</v>
      </c>
      <c r="B18" s="4" t="s">
        <v>48</v>
      </c>
      <c r="C18" s="7">
        <v>-71.5</v>
      </c>
    </row>
    <row r="19" spans="1:3" ht="14.25" customHeight="1">
      <c r="A19" s="6" t="s">
        <v>15</v>
      </c>
      <c r="B19" s="4" t="s">
        <v>49</v>
      </c>
      <c r="C19" s="7">
        <f>C20</f>
        <v>28</v>
      </c>
    </row>
    <row r="20" spans="1:3" ht="15" customHeight="1">
      <c r="A20" s="6" t="s">
        <v>16</v>
      </c>
      <c r="B20" s="4" t="s">
        <v>50</v>
      </c>
      <c r="C20" s="7">
        <v>28</v>
      </c>
    </row>
    <row r="21" spans="1:3" ht="15.75" customHeight="1">
      <c r="A21" s="6" t="s">
        <v>17</v>
      </c>
      <c r="B21" s="4" t="s">
        <v>51</v>
      </c>
      <c r="C21" s="7">
        <f>C22+C24</f>
        <v>11069.7</v>
      </c>
    </row>
    <row r="22" spans="1:3" ht="13.5" customHeight="1">
      <c r="A22" s="6" t="s">
        <v>18</v>
      </c>
      <c r="B22" s="4" t="s">
        <v>52</v>
      </c>
      <c r="C22" s="7">
        <f>C23</f>
        <v>30</v>
      </c>
    </row>
    <row r="23" spans="1:3" ht="42.75">
      <c r="A23" s="6" t="s">
        <v>19</v>
      </c>
      <c r="B23" s="4" t="s">
        <v>53</v>
      </c>
      <c r="C23" s="7">
        <v>30</v>
      </c>
    </row>
    <row r="24" spans="1:3" ht="14.25">
      <c r="A24" s="6" t="s">
        <v>54</v>
      </c>
      <c r="B24" s="4" t="s">
        <v>55</v>
      </c>
      <c r="C24" s="7">
        <f>C25+C27</f>
        <v>11039.7</v>
      </c>
    </row>
    <row r="25" spans="1:3" ht="15" customHeight="1">
      <c r="A25" s="6" t="s">
        <v>20</v>
      </c>
      <c r="B25" s="4" t="s">
        <v>56</v>
      </c>
      <c r="C25" s="7">
        <f>C26</f>
        <v>10403</v>
      </c>
    </row>
    <row r="26" spans="1:3" ht="28.5">
      <c r="A26" s="6" t="s">
        <v>21</v>
      </c>
      <c r="B26" s="4" t="s">
        <v>57</v>
      </c>
      <c r="C26" s="7">
        <v>10403</v>
      </c>
    </row>
    <row r="27" spans="1:3" ht="15" customHeight="1">
      <c r="A27" s="6" t="s">
        <v>22</v>
      </c>
      <c r="B27" s="4" t="s">
        <v>58</v>
      </c>
      <c r="C27" s="7">
        <f>C28</f>
        <v>636.70000000000005</v>
      </c>
    </row>
    <row r="28" spans="1:3" ht="31.5" customHeight="1">
      <c r="A28" s="6" t="s">
        <v>23</v>
      </c>
      <c r="B28" s="4" t="s">
        <v>59</v>
      </c>
      <c r="C28" s="7">
        <v>636.70000000000005</v>
      </c>
    </row>
    <row r="29" spans="1:3" ht="72" customHeight="1">
      <c r="A29" s="8" t="s">
        <v>24</v>
      </c>
      <c r="B29" s="9" t="s">
        <v>60</v>
      </c>
      <c r="C29" s="7">
        <f>C30</f>
        <v>63.1</v>
      </c>
    </row>
    <row r="30" spans="1:3" ht="72" customHeight="1">
      <c r="A30" s="10" t="s">
        <v>25</v>
      </c>
      <c r="B30" s="11" t="s">
        <v>61</v>
      </c>
      <c r="C30" s="7">
        <v>63.1</v>
      </c>
    </row>
    <row r="31" spans="1:3" ht="31.5" customHeight="1">
      <c r="A31" s="6" t="s">
        <v>26</v>
      </c>
      <c r="B31" s="4" t="s">
        <v>62</v>
      </c>
      <c r="C31" s="7">
        <f>C32</f>
        <v>31</v>
      </c>
    </row>
    <row r="32" spans="1:3" ht="15.75" customHeight="1">
      <c r="A32" s="6" t="s">
        <v>27</v>
      </c>
      <c r="B32" s="4" t="s">
        <v>63</v>
      </c>
      <c r="C32" s="7">
        <f>C33</f>
        <v>31</v>
      </c>
    </row>
    <row r="33" spans="1:3" ht="17.25" customHeight="1">
      <c r="A33" s="6" t="s">
        <v>28</v>
      </c>
      <c r="B33" s="4" t="s">
        <v>64</v>
      </c>
      <c r="C33" s="7">
        <f>C34</f>
        <v>31</v>
      </c>
    </row>
    <row r="34" spans="1:3" ht="31.5" customHeight="1">
      <c r="A34" s="6" t="s">
        <v>29</v>
      </c>
      <c r="B34" s="4" t="s">
        <v>65</v>
      </c>
      <c r="C34" s="7">
        <v>31</v>
      </c>
    </row>
    <row r="35" spans="1:3" ht="31.5" customHeight="1">
      <c r="A35" s="46" t="s">
        <v>282</v>
      </c>
      <c r="B35" s="42" t="s">
        <v>283</v>
      </c>
      <c r="C35" s="7">
        <f>C36</f>
        <v>15</v>
      </c>
    </row>
    <row r="36" spans="1:3" ht="31.5" customHeight="1">
      <c r="A36" s="46" t="s">
        <v>284</v>
      </c>
      <c r="B36" s="42" t="s">
        <v>285</v>
      </c>
      <c r="C36" s="7">
        <f>C37</f>
        <v>15</v>
      </c>
    </row>
    <row r="37" spans="1:3" ht="31.5" customHeight="1">
      <c r="A37" s="46" t="s">
        <v>286</v>
      </c>
      <c r="B37" s="42" t="s">
        <v>287</v>
      </c>
      <c r="C37" s="7">
        <v>15</v>
      </c>
    </row>
    <row r="38" spans="1:3" ht="15.75" customHeight="1">
      <c r="A38" s="127" t="s">
        <v>298</v>
      </c>
      <c r="B38" s="128" t="s">
        <v>299</v>
      </c>
      <c r="C38" s="7">
        <f>C39</f>
        <v>12.3</v>
      </c>
    </row>
    <row r="39" spans="1:3" ht="32.25" customHeight="1">
      <c r="A39" s="96" t="s">
        <v>303</v>
      </c>
      <c r="B39" s="99" t="s">
        <v>302</v>
      </c>
      <c r="C39" s="48">
        <f>C40</f>
        <v>12.3</v>
      </c>
    </row>
    <row r="40" spans="1:3" ht="102.75" customHeight="1">
      <c r="A40" s="127" t="s">
        <v>300</v>
      </c>
      <c r="B40" s="128" t="s">
        <v>301</v>
      </c>
      <c r="C40" s="7">
        <v>12.3</v>
      </c>
    </row>
    <row r="41" spans="1:3" ht="18" customHeight="1">
      <c r="A41" s="6" t="s">
        <v>30</v>
      </c>
      <c r="B41" s="4" t="s">
        <v>66</v>
      </c>
      <c r="C41" s="7">
        <f>C42+C59</f>
        <v>24477.200000000001</v>
      </c>
    </row>
    <row r="42" spans="1:3" ht="28.5">
      <c r="A42" s="6" t="s">
        <v>31</v>
      </c>
      <c r="B42" s="4" t="s">
        <v>67</v>
      </c>
      <c r="C42" s="7">
        <f>C43+C46+C49+C54</f>
        <v>24462.2</v>
      </c>
    </row>
    <row r="43" spans="1:3" ht="16.5" customHeight="1">
      <c r="A43" s="6" t="s">
        <v>68</v>
      </c>
      <c r="B43" s="4" t="s">
        <v>69</v>
      </c>
      <c r="C43" s="7">
        <f>C44</f>
        <v>15096.1</v>
      </c>
    </row>
    <row r="44" spans="1:3" ht="45" customHeight="1">
      <c r="A44" s="6" t="s">
        <v>70</v>
      </c>
      <c r="B44" s="4" t="s">
        <v>71</v>
      </c>
      <c r="C44" s="12">
        <f>C45</f>
        <v>15096.1</v>
      </c>
    </row>
    <row r="45" spans="1:3" ht="32.25" customHeight="1">
      <c r="A45" s="6" t="s">
        <v>72</v>
      </c>
      <c r="B45" s="4" t="s">
        <v>73</v>
      </c>
      <c r="C45" s="48">
        <v>15096.1</v>
      </c>
    </row>
    <row r="46" spans="1:3" ht="30.75" customHeight="1">
      <c r="A46" s="6" t="s">
        <v>32</v>
      </c>
      <c r="B46" s="4" t="s">
        <v>74</v>
      </c>
      <c r="C46" s="12">
        <f>C47</f>
        <v>8914.4</v>
      </c>
    </row>
    <row r="47" spans="1:3" ht="13.5" customHeight="1">
      <c r="A47" s="6" t="s">
        <v>33</v>
      </c>
      <c r="B47" s="4" t="s">
        <v>75</v>
      </c>
      <c r="C47" s="7">
        <f>C48</f>
        <v>8914.4</v>
      </c>
    </row>
    <row r="48" spans="1:3" ht="13.5" customHeight="1">
      <c r="A48" s="6" t="s">
        <v>76</v>
      </c>
      <c r="B48" s="4" t="s">
        <v>77</v>
      </c>
      <c r="C48" s="7">
        <v>8914.4</v>
      </c>
    </row>
    <row r="49" spans="1:4" ht="27.75" customHeight="1">
      <c r="A49" s="6" t="s">
        <v>34</v>
      </c>
      <c r="B49" s="4" t="s">
        <v>78</v>
      </c>
      <c r="C49" s="7">
        <f>C50+C52</f>
        <v>250.7</v>
      </c>
    </row>
    <row r="50" spans="1:4" ht="30.75" customHeight="1">
      <c r="A50" s="6" t="s">
        <v>35</v>
      </c>
      <c r="B50" s="4" t="s">
        <v>79</v>
      </c>
      <c r="C50" s="7">
        <f>C51</f>
        <v>0.7</v>
      </c>
    </row>
    <row r="51" spans="1:4" ht="32.25" customHeight="1">
      <c r="A51" s="6" t="s">
        <v>38</v>
      </c>
      <c r="B51" s="4" t="s">
        <v>80</v>
      </c>
      <c r="C51" s="7">
        <v>0.7</v>
      </c>
    </row>
    <row r="52" spans="1:4" ht="27.75" customHeight="1">
      <c r="A52" s="6" t="s">
        <v>81</v>
      </c>
      <c r="B52" s="4" t="s">
        <v>82</v>
      </c>
      <c r="C52" s="7">
        <f>C53</f>
        <v>250</v>
      </c>
    </row>
    <row r="53" spans="1:4" ht="45.75" customHeight="1">
      <c r="A53" s="6" t="s">
        <v>36</v>
      </c>
      <c r="B53" s="4" t="s">
        <v>83</v>
      </c>
      <c r="C53" s="7">
        <f>248.2+1.8</f>
        <v>250</v>
      </c>
    </row>
    <row r="54" spans="1:4" ht="18" customHeight="1">
      <c r="A54" s="127" t="s">
        <v>309</v>
      </c>
      <c r="B54" s="128" t="s">
        <v>310</v>
      </c>
      <c r="C54" s="7">
        <f>C55+C57</f>
        <v>201</v>
      </c>
    </row>
    <row r="55" spans="1:4" ht="30.75" customHeight="1">
      <c r="A55" s="6" t="s">
        <v>278</v>
      </c>
      <c r="B55" s="11" t="s">
        <v>279</v>
      </c>
      <c r="C55" s="7">
        <f>C56</f>
        <v>67.599999999999994</v>
      </c>
    </row>
    <row r="56" spans="1:4" ht="31.5" customHeight="1">
      <c r="A56" s="6" t="s">
        <v>280</v>
      </c>
      <c r="B56" s="11" t="s">
        <v>281</v>
      </c>
      <c r="C56" s="7">
        <v>67.599999999999994</v>
      </c>
    </row>
    <row r="57" spans="1:4" ht="19.5" customHeight="1">
      <c r="A57" s="129" t="s">
        <v>305</v>
      </c>
      <c r="B57" s="42" t="s">
        <v>306</v>
      </c>
      <c r="C57" s="7">
        <f>C58</f>
        <v>133.4</v>
      </c>
    </row>
    <row r="58" spans="1:4" ht="31.5" customHeight="1">
      <c r="A58" s="129" t="s">
        <v>307</v>
      </c>
      <c r="B58" s="42" t="s">
        <v>308</v>
      </c>
      <c r="C58" s="7">
        <v>133.4</v>
      </c>
    </row>
    <row r="59" spans="1:4" ht="17.25" customHeight="1">
      <c r="A59" s="46" t="s">
        <v>274</v>
      </c>
      <c r="B59" s="42" t="s">
        <v>275</v>
      </c>
      <c r="C59" s="7">
        <f>C60</f>
        <v>15</v>
      </c>
    </row>
    <row r="60" spans="1:4" ht="31.5" customHeight="1">
      <c r="A60" s="129" t="s">
        <v>276</v>
      </c>
      <c r="B60" s="42" t="s">
        <v>277</v>
      </c>
      <c r="C60" s="7">
        <v>15</v>
      </c>
    </row>
    <row r="61" spans="1:4" ht="15">
      <c r="A61" s="139" t="s">
        <v>37</v>
      </c>
      <c r="B61" s="140"/>
      <c r="C61" s="89">
        <f>C7+C41</f>
        <v>37151.599999999999</v>
      </c>
      <c r="D61" s="114"/>
    </row>
  </sheetData>
  <mergeCells count="3">
    <mergeCell ref="A61:B61"/>
    <mergeCell ref="A3:C3"/>
    <mergeCell ref="A4:C4"/>
  </mergeCells>
  <printOptions horizontalCentered="1"/>
  <pageMargins left="1.1811023622047245" right="0.39370078740157483" top="0.39370078740157483" bottom="0.39370078740157483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activeCell="F10" sqref="F10"/>
    </sheetView>
  </sheetViews>
  <sheetFormatPr defaultRowHeight="12.75"/>
  <cols>
    <col min="1" max="1" width="59.42578125" style="13" customWidth="1"/>
    <col min="2" max="2" width="10.85546875" style="13" customWidth="1"/>
    <col min="3" max="3" width="9.85546875" style="13" customWidth="1"/>
    <col min="4" max="4" width="1.85546875" style="13" customWidth="1"/>
    <col min="5" max="256" width="9.140625" style="13"/>
    <col min="257" max="257" width="62.5703125" style="13" customWidth="1"/>
    <col min="258" max="258" width="10.85546875" style="13" customWidth="1"/>
    <col min="259" max="259" width="9.85546875" style="13" customWidth="1"/>
    <col min="260" max="512" width="9.140625" style="13"/>
    <col min="513" max="513" width="62.5703125" style="13" customWidth="1"/>
    <col min="514" max="514" width="10.85546875" style="13" customWidth="1"/>
    <col min="515" max="515" width="9.85546875" style="13" customWidth="1"/>
    <col min="516" max="768" width="9.140625" style="13"/>
    <col min="769" max="769" width="62.5703125" style="13" customWidth="1"/>
    <col min="770" max="770" width="10.85546875" style="13" customWidth="1"/>
    <col min="771" max="771" width="9.85546875" style="13" customWidth="1"/>
    <col min="772" max="1024" width="9.140625" style="13"/>
    <col min="1025" max="1025" width="62.5703125" style="13" customWidth="1"/>
    <col min="1026" max="1026" width="10.85546875" style="13" customWidth="1"/>
    <col min="1027" max="1027" width="9.85546875" style="13" customWidth="1"/>
    <col min="1028" max="1280" width="9.140625" style="13"/>
    <col min="1281" max="1281" width="62.5703125" style="13" customWidth="1"/>
    <col min="1282" max="1282" width="10.85546875" style="13" customWidth="1"/>
    <col min="1283" max="1283" width="9.85546875" style="13" customWidth="1"/>
    <col min="1284" max="1536" width="9.140625" style="13"/>
    <col min="1537" max="1537" width="62.5703125" style="13" customWidth="1"/>
    <col min="1538" max="1538" width="10.85546875" style="13" customWidth="1"/>
    <col min="1539" max="1539" width="9.85546875" style="13" customWidth="1"/>
    <col min="1540" max="1792" width="9.140625" style="13"/>
    <col min="1793" max="1793" width="62.5703125" style="13" customWidth="1"/>
    <col min="1794" max="1794" width="10.85546875" style="13" customWidth="1"/>
    <col min="1795" max="1795" width="9.85546875" style="13" customWidth="1"/>
    <col min="1796" max="2048" width="9.140625" style="13"/>
    <col min="2049" max="2049" width="62.5703125" style="13" customWidth="1"/>
    <col min="2050" max="2050" width="10.85546875" style="13" customWidth="1"/>
    <col min="2051" max="2051" width="9.85546875" style="13" customWidth="1"/>
    <col min="2052" max="2304" width="9.140625" style="13"/>
    <col min="2305" max="2305" width="62.5703125" style="13" customWidth="1"/>
    <col min="2306" max="2306" width="10.85546875" style="13" customWidth="1"/>
    <col min="2307" max="2307" width="9.85546875" style="13" customWidth="1"/>
    <col min="2308" max="2560" width="9.140625" style="13"/>
    <col min="2561" max="2561" width="62.5703125" style="13" customWidth="1"/>
    <col min="2562" max="2562" width="10.85546875" style="13" customWidth="1"/>
    <col min="2563" max="2563" width="9.85546875" style="13" customWidth="1"/>
    <col min="2564" max="2816" width="9.140625" style="13"/>
    <col min="2817" max="2817" width="62.5703125" style="13" customWidth="1"/>
    <col min="2818" max="2818" width="10.85546875" style="13" customWidth="1"/>
    <col min="2819" max="2819" width="9.85546875" style="13" customWidth="1"/>
    <col min="2820" max="3072" width="9.140625" style="13"/>
    <col min="3073" max="3073" width="62.5703125" style="13" customWidth="1"/>
    <col min="3074" max="3074" width="10.85546875" style="13" customWidth="1"/>
    <col min="3075" max="3075" width="9.85546875" style="13" customWidth="1"/>
    <col min="3076" max="3328" width="9.140625" style="13"/>
    <col min="3329" max="3329" width="62.5703125" style="13" customWidth="1"/>
    <col min="3330" max="3330" width="10.85546875" style="13" customWidth="1"/>
    <col min="3331" max="3331" width="9.85546875" style="13" customWidth="1"/>
    <col min="3332" max="3584" width="9.140625" style="13"/>
    <col min="3585" max="3585" width="62.5703125" style="13" customWidth="1"/>
    <col min="3586" max="3586" width="10.85546875" style="13" customWidth="1"/>
    <col min="3587" max="3587" width="9.85546875" style="13" customWidth="1"/>
    <col min="3588" max="3840" width="9.140625" style="13"/>
    <col min="3841" max="3841" width="62.5703125" style="13" customWidth="1"/>
    <col min="3842" max="3842" width="10.85546875" style="13" customWidth="1"/>
    <col min="3843" max="3843" width="9.85546875" style="13" customWidth="1"/>
    <col min="3844" max="4096" width="9.140625" style="13"/>
    <col min="4097" max="4097" width="62.5703125" style="13" customWidth="1"/>
    <col min="4098" max="4098" width="10.85546875" style="13" customWidth="1"/>
    <col min="4099" max="4099" width="9.85546875" style="13" customWidth="1"/>
    <col min="4100" max="4352" width="9.140625" style="13"/>
    <col min="4353" max="4353" width="62.5703125" style="13" customWidth="1"/>
    <col min="4354" max="4354" width="10.85546875" style="13" customWidth="1"/>
    <col min="4355" max="4355" width="9.85546875" style="13" customWidth="1"/>
    <col min="4356" max="4608" width="9.140625" style="13"/>
    <col min="4609" max="4609" width="62.5703125" style="13" customWidth="1"/>
    <col min="4610" max="4610" width="10.85546875" style="13" customWidth="1"/>
    <col min="4611" max="4611" width="9.85546875" style="13" customWidth="1"/>
    <col min="4612" max="4864" width="9.140625" style="13"/>
    <col min="4865" max="4865" width="62.5703125" style="13" customWidth="1"/>
    <col min="4866" max="4866" width="10.85546875" style="13" customWidth="1"/>
    <col min="4867" max="4867" width="9.85546875" style="13" customWidth="1"/>
    <col min="4868" max="5120" width="9.140625" style="13"/>
    <col min="5121" max="5121" width="62.5703125" style="13" customWidth="1"/>
    <col min="5122" max="5122" width="10.85546875" style="13" customWidth="1"/>
    <col min="5123" max="5123" width="9.85546875" style="13" customWidth="1"/>
    <col min="5124" max="5376" width="9.140625" style="13"/>
    <col min="5377" max="5377" width="62.5703125" style="13" customWidth="1"/>
    <col min="5378" max="5378" width="10.85546875" style="13" customWidth="1"/>
    <col min="5379" max="5379" width="9.85546875" style="13" customWidth="1"/>
    <col min="5380" max="5632" width="9.140625" style="13"/>
    <col min="5633" max="5633" width="62.5703125" style="13" customWidth="1"/>
    <col min="5634" max="5634" width="10.85546875" style="13" customWidth="1"/>
    <col min="5635" max="5635" width="9.85546875" style="13" customWidth="1"/>
    <col min="5636" max="5888" width="9.140625" style="13"/>
    <col min="5889" max="5889" width="62.5703125" style="13" customWidth="1"/>
    <col min="5890" max="5890" width="10.85546875" style="13" customWidth="1"/>
    <col min="5891" max="5891" width="9.85546875" style="13" customWidth="1"/>
    <col min="5892" max="6144" width="9.140625" style="13"/>
    <col min="6145" max="6145" width="62.5703125" style="13" customWidth="1"/>
    <col min="6146" max="6146" width="10.85546875" style="13" customWidth="1"/>
    <col min="6147" max="6147" width="9.85546875" style="13" customWidth="1"/>
    <col min="6148" max="6400" width="9.140625" style="13"/>
    <col min="6401" max="6401" width="62.5703125" style="13" customWidth="1"/>
    <col min="6402" max="6402" width="10.85546875" style="13" customWidth="1"/>
    <col min="6403" max="6403" width="9.85546875" style="13" customWidth="1"/>
    <col min="6404" max="6656" width="9.140625" style="13"/>
    <col min="6657" max="6657" width="62.5703125" style="13" customWidth="1"/>
    <col min="6658" max="6658" width="10.85546875" style="13" customWidth="1"/>
    <col min="6659" max="6659" width="9.85546875" style="13" customWidth="1"/>
    <col min="6660" max="6912" width="9.140625" style="13"/>
    <col min="6913" max="6913" width="62.5703125" style="13" customWidth="1"/>
    <col min="6914" max="6914" width="10.85546875" style="13" customWidth="1"/>
    <col min="6915" max="6915" width="9.85546875" style="13" customWidth="1"/>
    <col min="6916" max="7168" width="9.140625" style="13"/>
    <col min="7169" max="7169" width="62.5703125" style="13" customWidth="1"/>
    <col min="7170" max="7170" width="10.85546875" style="13" customWidth="1"/>
    <col min="7171" max="7171" width="9.85546875" style="13" customWidth="1"/>
    <col min="7172" max="7424" width="9.140625" style="13"/>
    <col min="7425" max="7425" width="62.5703125" style="13" customWidth="1"/>
    <col min="7426" max="7426" width="10.85546875" style="13" customWidth="1"/>
    <col min="7427" max="7427" width="9.85546875" style="13" customWidth="1"/>
    <col min="7428" max="7680" width="9.140625" style="13"/>
    <col min="7681" max="7681" width="62.5703125" style="13" customWidth="1"/>
    <col min="7682" max="7682" width="10.85546875" style="13" customWidth="1"/>
    <col min="7683" max="7683" width="9.85546875" style="13" customWidth="1"/>
    <col min="7684" max="7936" width="9.140625" style="13"/>
    <col min="7937" max="7937" width="62.5703125" style="13" customWidth="1"/>
    <col min="7938" max="7938" width="10.85546875" style="13" customWidth="1"/>
    <col min="7939" max="7939" width="9.85546875" style="13" customWidth="1"/>
    <col min="7940" max="8192" width="9.140625" style="13"/>
    <col min="8193" max="8193" width="62.5703125" style="13" customWidth="1"/>
    <col min="8194" max="8194" width="10.85546875" style="13" customWidth="1"/>
    <col min="8195" max="8195" width="9.85546875" style="13" customWidth="1"/>
    <col min="8196" max="8448" width="9.140625" style="13"/>
    <col min="8449" max="8449" width="62.5703125" style="13" customWidth="1"/>
    <col min="8450" max="8450" width="10.85546875" style="13" customWidth="1"/>
    <col min="8451" max="8451" width="9.85546875" style="13" customWidth="1"/>
    <col min="8452" max="8704" width="9.140625" style="13"/>
    <col min="8705" max="8705" width="62.5703125" style="13" customWidth="1"/>
    <col min="8706" max="8706" width="10.85546875" style="13" customWidth="1"/>
    <col min="8707" max="8707" width="9.85546875" style="13" customWidth="1"/>
    <col min="8708" max="8960" width="9.140625" style="13"/>
    <col min="8961" max="8961" width="62.5703125" style="13" customWidth="1"/>
    <col min="8962" max="8962" width="10.85546875" style="13" customWidth="1"/>
    <col min="8963" max="8963" width="9.85546875" style="13" customWidth="1"/>
    <col min="8964" max="9216" width="9.140625" style="13"/>
    <col min="9217" max="9217" width="62.5703125" style="13" customWidth="1"/>
    <col min="9218" max="9218" width="10.85546875" style="13" customWidth="1"/>
    <col min="9219" max="9219" width="9.85546875" style="13" customWidth="1"/>
    <col min="9220" max="9472" width="9.140625" style="13"/>
    <col min="9473" max="9473" width="62.5703125" style="13" customWidth="1"/>
    <col min="9474" max="9474" width="10.85546875" style="13" customWidth="1"/>
    <col min="9475" max="9475" width="9.85546875" style="13" customWidth="1"/>
    <col min="9476" max="9728" width="9.140625" style="13"/>
    <col min="9729" max="9729" width="62.5703125" style="13" customWidth="1"/>
    <col min="9730" max="9730" width="10.85546875" style="13" customWidth="1"/>
    <col min="9731" max="9731" width="9.85546875" style="13" customWidth="1"/>
    <col min="9732" max="9984" width="9.140625" style="13"/>
    <col min="9985" max="9985" width="62.5703125" style="13" customWidth="1"/>
    <col min="9986" max="9986" width="10.85546875" style="13" customWidth="1"/>
    <col min="9987" max="9987" width="9.85546875" style="13" customWidth="1"/>
    <col min="9988" max="10240" width="9.140625" style="13"/>
    <col min="10241" max="10241" width="62.5703125" style="13" customWidth="1"/>
    <col min="10242" max="10242" width="10.85546875" style="13" customWidth="1"/>
    <col min="10243" max="10243" width="9.85546875" style="13" customWidth="1"/>
    <col min="10244" max="10496" width="9.140625" style="13"/>
    <col min="10497" max="10497" width="62.5703125" style="13" customWidth="1"/>
    <col min="10498" max="10498" width="10.85546875" style="13" customWidth="1"/>
    <col min="10499" max="10499" width="9.85546875" style="13" customWidth="1"/>
    <col min="10500" max="10752" width="9.140625" style="13"/>
    <col min="10753" max="10753" width="62.5703125" style="13" customWidth="1"/>
    <col min="10754" max="10754" width="10.85546875" style="13" customWidth="1"/>
    <col min="10755" max="10755" width="9.85546875" style="13" customWidth="1"/>
    <col min="10756" max="11008" width="9.140625" style="13"/>
    <col min="11009" max="11009" width="62.5703125" style="13" customWidth="1"/>
    <col min="11010" max="11010" width="10.85546875" style="13" customWidth="1"/>
    <col min="11011" max="11011" width="9.85546875" style="13" customWidth="1"/>
    <col min="11012" max="11264" width="9.140625" style="13"/>
    <col min="11265" max="11265" width="62.5703125" style="13" customWidth="1"/>
    <col min="11266" max="11266" width="10.85546875" style="13" customWidth="1"/>
    <col min="11267" max="11267" width="9.85546875" style="13" customWidth="1"/>
    <col min="11268" max="11520" width="9.140625" style="13"/>
    <col min="11521" max="11521" width="62.5703125" style="13" customWidth="1"/>
    <col min="11522" max="11522" width="10.85546875" style="13" customWidth="1"/>
    <col min="11523" max="11523" width="9.85546875" style="13" customWidth="1"/>
    <col min="11524" max="11776" width="9.140625" style="13"/>
    <col min="11777" max="11777" width="62.5703125" style="13" customWidth="1"/>
    <col min="11778" max="11778" width="10.85546875" style="13" customWidth="1"/>
    <col min="11779" max="11779" width="9.85546875" style="13" customWidth="1"/>
    <col min="11780" max="12032" width="9.140625" style="13"/>
    <col min="12033" max="12033" width="62.5703125" style="13" customWidth="1"/>
    <col min="12034" max="12034" width="10.85546875" style="13" customWidth="1"/>
    <col min="12035" max="12035" width="9.85546875" style="13" customWidth="1"/>
    <col min="12036" max="12288" width="9.140625" style="13"/>
    <col min="12289" max="12289" width="62.5703125" style="13" customWidth="1"/>
    <col min="12290" max="12290" width="10.85546875" style="13" customWidth="1"/>
    <col min="12291" max="12291" width="9.85546875" style="13" customWidth="1"/>
    <col min="12292" max="12544" width="9.140625" style="13"/>
    <col min="12545" max="12545" width="62.5703125" style="13" customWidth="1"/>
    <col min="12546" max="12546" width="10.85546875" style="13" customWidth="1"/>
    <col min="12547" max="12547" width="9.85546875" style="13" customWidth="1"/>
    <col min="12548" max="12800" width="9.140625" style="13"/>
    <col min="12801" max="12801" width="62.5703125" style="13" customWidth="1"/>
    <col min="12802" max="12802" width="10.85546875" style="13" customWidth="1"/>
    <col min="12803" max="12803" width="9.85546875" style="13" customWidth="1"/>
    <col min="12804" max="13056" width="9.140625" style="13"/>
    <col min="13057" max="13057" width="62.5703125" style="13" customWidth="1"/>
    <col min="13058" max="13058" width="10.85546875" style="13" customWidth="1"/>
    <col min="13059" max="13059" width="9.85546875" style="13" customWidth="1"/>
    <col min="13060" max="13312" width="9.140625" style="13"/>
    <col min="13313" max="13313" width="62.5703125" style="13" customWidth="1"/>
    <col min="13314" max="13314" width="10.85546875" style="13" customWidth="1"/>
    <col min="13315" max="13315" width="9.85546875" style="13" customWidth="1"/>
    <col min="13316" max="13568" width="9.140625" style="13"/>
    <col min="13569" max="13569" width="62.5703125" style="13" customWidth="1"/>
    <col min="13570" max="13570" width="10.85546875" style="13" customWidth="1"/>
    <col min="13571" max="13571" width="9.85546875" style="13" customWidth="1"/>
    <col min="13572" max="13824" width="9.140625" style="13"/>
    <col min="13825" max="13825" width="62.5703125" style="13" customWidth="1"/>
    <col min="13826" max="13826" width="10.85546875" style="13" customWidth="1"/>
    <col min="13827" max="13827" width="9.85546875" style="13" customWidth="1"/>
    <col min="13828" max="14080" width="9.140625" style="13"/>
    <col min="14081" max="14081" width="62.5703125" style="13" customWidth="1"/>
    <col min="14082" max="14082" width="10.85546875" style="13" customWidth="1"/>
    <col min="14083" max="14083" width="9.85546875" style="13" customWidth="1"/>
    <col min="14084" max="14336" width="9.140625" style="13"/>
    <col min="14337" max="14337" width="62.5703125" style="13" customWidth="1"/>
    <col min="14338" max="14338" width="10.85546875" style="13" customWidth="1"/>
    <col min="14339" max="14339" width="9.85546875" style="13" customWidth="1"/>
    <col min="14340" max="14592" width="9.140625" style="13"/>
    <col min="14593" max="14593" width="62.5703125" style="13" customWidth="1"/>
    <col min="14594" max="14594" width="10.85546875" style="13" customWidth="1"/>
    <col min="14595" max="14595" width="9.85546875" style="13" customWidth="1"/>
    <col min="14596" max="14848" width="9.140625" style="13"/>
    <col min="14849" max="14849" width="62.5703125" style="13" customWidth="1"/>
    <col min="14850" max="14850" width="10.85546875" style="13" customWidth="1"/>
    <col min="14851" max="14851" width="9.85546875" style="13" customWidth="1"/>
    <col min="14852" max="15104" width="9.140625" style="13"/>
    <col min="15105" max="15105" width="62.5703125" style="13" customWidth="1"/>
    <col min="15106" max="15106" width="10.85546875" style="13" customWidth="1"/>
    <col min="15107" max="15107" width="9.85546875" style="13" customWidth="1"/>
    <col min="15108" max="15360" width="9.140625" style="13"/>
    <col min="15361" max="15361" width="62.5703125" style="13" customWidth="1"/>
    <col min="15362" max="15362" width="10.85546875" style="13" customWidth="1"/>
    <col min="15363" max="15363" width="9.85546875" style="13" customWidth="1"/>
    <col min="15364" max="15616" width="9.140625" style="13"/>
    <col min="15617" max="15617" width="62.5703125" style="13" customWidth="1"/>
    <col min="15618" max="15618" width="10.85546875" style="13" customWidth="1"/>
    <col min="15619" max="15619" width="9.85546875" style="13" customWidth="1"/>
    <col min="15620" max="15872" width="9.140625" style="13"/>
    <col min="15873" max="15873" width="62.5703125" style="13" customWidth="1"/>
    <col min="15874" max="15874" width="10.85546875" style="13" customWidth="1"/>
    <col min="15875" max="15875" width="9.85546875" style="13" customWidth="1"/>
    <col min="15876" max="16128" width="9.140625" style="13"/>
    <col min="16129" max="16129" width="62.5703125" style="13" customWidth="1"/>
    <col min="16130" max="16130" width="10.85546875" style="13" customWidth="1"/>
    <col min="16131" max="16131" width="9.85546875" style="13" customWidth="1"/>
    <col min="16132" max="16384" width="9.140625" style="13"/>
  </cols>
  <sheetData>
    <row r="1" spans="1:3" ht="15">
      <c r="A1" s="137"/>
      <c r="B1" s="137"/>
      <c r="C1" s="135" t="s">
        <v>92</v>
      </c>
    </row>
    <row r="2" spans="1:3" ht="15">
      <c r="A2" s="137"/>
      <c r="B2" s="137"/>
      <c r="C2" s="136" t="s">
        <v>327</v>
      </c>
    </row>
    <row r="3" spans="1:3" ht="31.5" customHeight="1">
      <c r="A3" s="143" t="s">
        <v>255</v>
      </c>
      <c r="B3" s="143"/>
      <c r="C3" s="143"/>
    </row>
    <row r="4" spans="1:3" ht="15">
      <c r="A4" s="137"/>
      <c r="B4" s="137"/>
      <c r="C4" s="136" t="s">
        <v>322</v>
      </c>
    </row>
    <row r="5" spans="1:3" ht="15">
      <c r="C5" s="14"/>
    </row>
    <row r="6" spans="1:3" ht="34.5" customHeight="1">
      <c r="A6" s="144" t="s">
        <v>257</v>
      </c>
      <c r="B6" s="145"/>
      <c r="C6" s="145"/>
    </row>
    <row r="7" spans="1:3" ht="15">
      <c r="A7" s="16"/>
      <c r="B7" s="16"/>
      <c r="C7" s="17" t="s">
        <v>1</v>
      </c>
    </row>
    <row r="8" spans="1:3" ht="14.25">
      <c r="A8" s="18" t="s">
        <v>2</v>
      </c>
      <c r="B8" s="18" t="s">
        <v>93</v>
      </c>
      <c r="C8" s="18" t="s">
        <v>4</v>
      </c>
    </row>
    <row r="9" spans="1:3" ht="15">
      <c r="A9" s="61" t="s">
        <v>94</v>
      </c>
      <c r="B9" s="63" t="s">
        <v>95</v>
      </c>
      <c r="C9" s="64">
        <f>C10+C11+C12+C13+C14</f>
        <v>11757.3</v>
      </c>
    </row>
    <row r="10" spans="1:3" ht="28.5">
      <c r="A10" s="19" t="s">
        <v>96</v>
      </c>
      <c r="B10" s="20" t="s">
        <v>97</v>
      </c>
      <c r="C10" s="21">
        <v>1617.9</v>
      </c>
    </row>
    <row r="11" spans="1:3" ht="57">
      <c r="A11" s="19" t="s">
        <v>98</v>
      </c>
      <c r="B11" s="20" t="s">
        <v>99</v>
      </c>
      <c r="C11" s="21">
        <v>8515.4</v>
      </c>
    </row>
    <row r="12" spans="1:3" ht="42.75">
      <c r="A12" s="19" t="s">
        <v>100</v>
      </c>
      <c r="B12" s="20" t="s">
        <v>101</v>
      </c>
      <c r="C12" s="21">
        <v>1613.3</v>
      </c>
    </row>
    <row r="13" spans="1:3" ht="14.25">
      <c r="A13" s="19" t="s">
        <v>102</v>
      </c>
      <c r="B13" s="20" t="s">
        <v>103</v>
      </c>
      <c r="C13" s="21">
        <v>10</v>
      </c>
    </row>
    <row r="14" spans="1:3" ht="14.25">
      <c r="A14" s="19" t="s">
        <v>104</v>
      </c>
      <c r="B14" s="20" t="s">
        <v>105</v>
      </c>
      <c r="C14" s="21">
        <v>0.7</v>
      </c>
    </row>
    <row r="15" spans="1:3" ht="15">
      <c r="A15" s="61" t="s">
        <v>106</v>
      </c>
      <c r="B15" s="63" t="s">
        <v>107</v>
      </c>
      <c r="C15" s="64">
        <f>C16</f>
        <v>250</v>
      </c>
    </row>
    <row r="16" spans="1:3" ht="14.25">
      <c r="A16" s="22" t="s">
        <v>108</v>
      </c>
      <c r="B16" s="20" t="s">
        <v>109</v>
      </c>
      <c r="C16" s="21">
        <v>250</v>
      </c>
    </row>
    <row r="17" spans="1:3" ht="30">
      <c r="A17" s="61" t="s">
        <v>110</v>
      </c>
      <c r="B17" s="63" t="s">
        <v>111</v>
      </c>
      <c r="C17" s="64">
        <f>C18</f>
        <v>30</v>
      </c>
    </row>
    <row r="18" spans="1:3" ht="30.75" customHeight="1">
      <c r="A18" s="19" t="s">
        <v>112</v>
      </c>
      <c r="B18" s="20" t="s">
        <v>113</v>
      </c>
      <c r="C18" s="21">
        <v>30</v>
      </c>
    </row>
    <row r="19" spans="1:3" ht="15">
      <c r="A19" s="76" t="s">
        <v>114</v>
      </c>
      <c r="B19" s="63" t="s">
        <v>115</v>
      </c>
      <c r="C19" s="64">
        <f>C20</f>
        <v>2105.3000000000002</v>
      </c>
    </row>
    <row r="20" spans="1:3" ht="14.25">
      <c r="A20" s="19" t="s">
        <v>116</v>
      </c>
      <c r="B20" s="20" t="s">
        <v>117</v>
      </c>
      <c r="C20" s="21">
        <v>2105.3000000000002</v>
      </c>
    </row>
    <row r="21" spans="1:3" ht="15">
      <c r="A21" s="61" t="s">
        <v>122</v>
      </c>
      <c r="B21" s="63" t="s">
        <v>123</v>
      </c>
      <c r="C21" s="64">
        <f>C23+C22</f>
        <v>7793.4</v>
      </c>
    </row>
    <row r="22" spans="1:3" ht="14.25">
      <c r="A22" s="19" t="s">
        <v>314</v>
      </c>
      <c r="B22" s="20" t="s">
        <v>311</v>
      </c>
      <c r="C22" s="21">
        <v>800</v>
      </c>
    </row>
    <row r="23" spans="1:3" ht="14.25">
      <c r="A23" s="19" t="s">
        <v>124</v>
      </c>
      <c r="B23" s="20" t="s">
        <v>125</v>
      </c>
      <c r="C23" s="21">
        <v>6993.4</v>
      </c>
    </row>
    <row r="24" spans="1:3" ht="15">
      <c r="A24" s="61" t="s">
        <v>118</v>
      </c>
      <c r="B24" s="63" t="s">
        <v>119</v>
      </c>
      <c r="C24" s="64">
        <f>C25</f>
        <v>5525.2</v>
      </c>
    </row>
    <row r="25" spans="1:3" ht="15.75">
      <c r="A25" s="90" t="s">
        <v>120</v>
      </c>
      <c r="B25" s="20" t="s">
        <v>121</v>
      </c>
      <c r="C25" s="21">
        <v>5525.2</v>
      </c>
    </row>
    <row r="26" spans="1:3" ht="15">
      <c r="A26" s="77" t="s">
        <v>126</v>
      </c>
      <c r="B26" s="78" t="s">
        <v>127</v>
      </c>
      <c r="C26" s="79">
        <f>C27</f>
        <v>11713.3</v>
      </c>
    </row>
    <row r="27" spans="1:3" ht="14.25">
      <c r="A27" s="23" t="s">
        <v>128</v>
      </c>
      <c r="B27" s="24" t="s">
        <v>129</v>
      </c>
      <c r="C27" s="25">
        <v>11713.3</v>
      </c>
    </row>
    <row r="28" spans="1:3" ht="15">
      <c r="A28" s="77" t="s">
        <v>295</v>
      </c>
      <c r="B28" s="78" t="s">
        <v>296</v>
      </c>
      <c r="C28" s="79">
        <f>C29</f>
        <v>84.3</v>
      </c>
    </row>
    <row r="29" spans="1:3" ht="14.25">
      <c r="A29" s="23" t="s">
        <v>297</v>
      </c>
      <c r="B29" s="24" t="s">
        <v>293</v>
      </c>
      <c r="C29" s="25">
        <f>35.8+48.5</f>
        <v>84.3</v>
      </c>
    </row>
    <row r="30" spans="1:3" ht="30">
      <c r="A30" s="77" t="s">
        <v>130</v>
      </c>
      <c r="B30" s="78">
        <v>1300</v>
      </c>
      <c r="C30" s="79">
        <f>C31</f>
        <v>10.199999999999999</v>
      </c>
    </row>
    <row r="31" spans="1:3" ht="28.5">
      <c r="A31" s="23" t="s">
        <v>131</v>
      </c>
      <c r="B31" s="24">
        <v>1301</v>
      </c>
      <c r="C31" s="25">
        <v>10.199999999999999</v>
      </c>
    </row>
    <row r="32" spans="1:3" ht="45">
      <c r="A32" s="61" t="s">
        <v>132</v>
      </c>
      <c r="B32" s="63">
        <v>1400</v>
      </c>
      <c r="C32" s="64">
        <f>C33</f>
        <v>164.1</v>
      </c>
    </row>
    <row r="33" spans="1:4" ht="14.25">
      <c r="A33" s="19" t="s">
        <v>133</v>
      </c>
      <c r="B33" s="20">
        <v>1403</v>
      </c>
      <c r="C33" s="21">
        <v>164.1</v>
      </c>
    </row>
    <row r="34" spans="1:4" ht="15.75">
      <c r="A34" s="80" t="s">
        <v>134</v>
      </c>
      <c r="B34" s="81"/>
      <c r="C34" s="82">
        <f>C9+C15+C19+C26+C30+C32+C21+C17+C24+C28</f>
        <v>39433.1</v>
      </c>
      <c r="D34" s="114"/>
    </row>
    <row r="35" spans="1:4" ht="15">
      <c r="A35" s="16"/>
      <c r="B35" s="16"/>
      <c r="C35" s="16"/>
    </row>
  </sheetData>
  <mergeCells count="2">
    <mergeCell ref="A3:C3"/>
    <mergeCell ref="A6:C6"/>
  </mergeCells>
  <printOptions horizontalCentered="1"/>
  <pageMargins left="1.1811023622047245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6"/>
  <sheetViews>
    <sheetView workbookViewId="0">
      <selection activeCell="G10" sqref="G10"/>
    </sheetView>
  </sheetViews>
  <sheetFormatPr defaultRowHeight="12.75"/>
  <cols>
    <col min="1" max="1" width="55.28515625" style="13" customWidth="1"/>
    <col min="2" max="2" width="15.140625" style="13" customWidth="1"/>
    <col min="3" max="3" width="6.28515625" style="13" customWidth="1"/>
    <col min="4" max="4" width="6.85546875" style="13" customWidth="1"/>
    <col min="5" max="5" width="11.85546875" style="13" customWidth="1"/>
    <col min="6" max="244" width="9.140625" style="13"/>
    <col min="245" max="245" width="56.42578125" style="13" customWidth="1"/>
    <col min="246" max="246" width="15.140625" style="13" customWidth="1"/>
    <col min="247" max="247" width="6.28515625" style="13" customWidth="1"/>
    <col min="248" max="248" width="6.85546875" style="13" customWidth="1"/>
    <col min="249" max="249" width="11.140625" style="13" customWidth="1"/>
    <col min="250" max="500" width="9.140625" style="13"/>
    <col min="501" max="501" width="56.42578125" style="13" customWidth="1"/>
    <col min="502" max="502" width="15.140625" style="13" customWidth="1"/>
    <col min="503" max="503" width="6.28515625" style="13" customWidth="1"/>
    <col min="504" max="504" width="6.85546875" style="13" customWidth="1"/>
    <col min="505" max="505" width="11.140625" style="13" customWidth="1"/>
    <col min="506" max="756" width="9.140625" style="13"/>
    <col min="757" max="757" width="56.42578125" style="13" customWidth="1"/>
    <col min="758" max="758" width="15.140625" style="13" customWidth="1"/>
    <col min="759" max="759" width="6.28515625" style="13" customWidth="1"/>
    <col min="760" max="760" width="6.85546875" style="13" customWidth="1"/>
    <col min="761" max="761" width="11.140625" style="13" customWidth="1"/>
    <col min="762" max="1012" width="9.140625" style="13"/>
    <col min="1013" max="1013" width="56.42578125" style="13" customWidth="1"/>
    <col min="1014" max="1014" width="15.140625" style="13" customWidth="1"/>
    <col min="1015" max="1015" width="6.28515625" style="13" customWidth="1"/>
    <col min="1016" max="1016" width="6.85546875" style="13" customWidth="1"/>
    <col min="1017" max="1017" width="11.140625" style="13" customWidth="1"/>
    <col min="1018" max="1268" width="9.140625" style="13"/>
    <col min="1269" max="1269" width="56.42578125" style="13" customWidth="1"/>
    <col min="1270" max="1270" width="15.140625" style="13" customWidth="1"/>
    <col min="1271" max="1271" width="6.28515625" style="13" customWidth="1"/>
    <col min="1272" max="1272" width="6.85546875" style="13" customWidth="1"/>
    <col min="1273" max="1273" width="11.140625" style="13" customWidth="1"/>
    <col min="1274" max="1524" width="9.140625" style="13"/>
    <col min="1525" max="1525" width="56.42578125" style="13" customWidth="1"/>
    <col min="1526" max="1526" width="15.140625" style="13" customWidth="1"/>
    <col min="1527" max="1527" width="6.28515625" style="13" customWidth="1"/>
    <col min="1528" max="1528" width="6.85546875" style="13" customWidth="1"/>
    <col min="1529" max="1529" width="11.140625" style="13" customWidth="1"/>
    <col min="1530" max="1780" width="9.140625" style="13"/>
    <col min="1781" max="1781" width="56.42578125" style="13" customWidth="1"/>
    <col min="1782" max="1782" width="15.140625" style="13" customWidth="1"/>
    <col min="1783" max="1783" width="6.28515625" style="13" customWidth="1"/>
    <col min="1784" max="1784" width="6.85546875" style="13" customWidth="1"/>
    <col min="1785" max="1785" width="11.140625" style="13" customWidth="1"/>
    <col min="1786" max="2036" width="9.140625" style="13"/>
    <col min="2037" max="2037" width="56.42578125" style="13" customWidth="1"/>
    <col min="2038" max="2038" width="15.140625" style="13" customWidth="1"/>
    <col min="2039" max="2039" width="6.28515625" style="13" customWidth="1"/>
    <col min="2040" max="2040" width="6.85546875" style="13" customWidth="1"/>
    <col min="2041" max="2041" width="11.140625" style="13" customWidth="1"/>
    <col min="2042" max="2292" width="9.140625" style="13"/>
    <col min="2293" max="2293" width="56.42578125" style="13" customWidth="1"/>
    <col min="2294" max="2294" width="15.140625" style="13" customWidth="1"/>
    <col min="2295" max="2295" width="6.28515625" style="13" customWidth="1"/>
    <col min="2296" max="2296" width="6.85546875" style="13" customWidth="1"/>
    <col min="2297" max="2297" width="11.140625" style="13" customWidth="1"/>
    <col min="2298" max="2548" width="9.140625" style="13"/>
    <col min="2549" max="2549" width="56.42578125" style="13" customWidth="1"/>
    <col min="2550" max="2550" width="15.140625" style="13" customWidth="1"/>
    <col min="2551" max="2551" width="6.28515625" style="13" customWidth="1"/>
    <col min="2552" max="2552" width="6.85546875" style="13" customWidth="1"/>
    <col min="2553" max="2553" width="11.140625" style="13" customWidth="1"/>
    <col min="2554" max="2804" width="9.140625" style="13"/>
    <col min="2805" max="2805" width="56.42578125" style="13" customWidth="1"/>
    <col min="2806" max="2806" width="15.140625" style="13" customWidth="1"/>
    <col min="2807" max="2807" width="6.28515625" style="13" customWidth="1"/>
    <col min="2808" max="2808" width="6.85546875" style="13" customWidth="1"/>
    <col min="2809" max="2809" width="11.140625" style="13" customWidth="1"/>
    <col min="2810" max="3060" width="9.140625" style="13"/>
    <col min="3061" max="3061" width="56.42578125" style="13" customWidth="1"/>
    <col min="3062" max="3062" width="15.140625" style="13" customWidth="1"/>
    <col min="3063" max="3063" width="6.28515625" style="13" customWidth="1"/>
    <col min="3064" max="3064" width="6.85546875" style="13" customWidth="1"/>
    <col min="3065" max="3065" width="11.140625" style="13" customWidth="1"/>
    <col min="3066" max="3316" width="9.140625" style="13"/>
    <col min="3317" max="3317" width="56.42578125" style="13" customWidth="1"/>
    <col min="3318" max="3318" width="15.140625" style="13" customWidth="1"/>
    <col min="3319" max="3319" width="6.28515625" style="13" customWidth="1"/>
    <col min="3320" max="3320" width="6.85546875" style="13" customWidth="1"/>
    <col min="3321" max="3321" width="11.140625" style="13" customWidth="1"/>
    <col min="3322" max="3572" width="9.140625" style="13"/>
    <col min="3573" max="3573" width="56.42578125" style="13" customWidth="1"/>
    <col min="3574" max="3574" width="15.140625" style="13" customWidth="1"/>
    <col min="3575" max="3575" width="6.28515625" style="13" customWidth="1"/>
    <col min="3576" max="3576" width="6.85546875" style="13" customWidth="1"/>
    <col min="3577" max="3577" width="11.140625" style="13" customWidth="1"/>
    <col min="3578" max="3828" width="9.140625" style="13"/>
    <col min="3829" max="3829" width="56.42578125" style="13" customWidth="1"/>
    <col min="3830" max="3830" width="15.140625" style="13" customWidth="1"/>
    <col min="3831" max="3831" width="6.28515625" style="13" customWidth="1"/>
    <col min="3832" max="3832" width="6.85546875" style="13" customWidth="1"/>
    <col min="3833" max="3833" width="11.140625" style="13" customWidth="1"/>
    <col min="3834" max="4084" width="9.140625" style="13"/>
    <col min="4085" max="4085" width="56.42578125" style="13" customWidth="1"/>
    <col min="4086" max="4086" width="15.140625" style="13" customWidth="1"/>
    <col min="4087" max="4087" width="6.28515625" style="13" customWidth="1"/>
    <col min="4088" max="4088" width="6.85546875" style="13" customWidth="1"/>
    <col min="4089" max="4089" width="11.140625" style="13" customWidth="1"/>
    <col min="4090" max="4340" width="9.140625" style="13"/>
    <col min="4341" max="4341" width="56.42578125" style="13" customWidth="1"/>
    <col min="4342" max="4342" width="15.140625" style="13" customWidth="1"/>
    <col min="4343" max="4343" width="6.28515625" style="13" customWidth="1"/>
    <col min="4344" max="4344" width="6.85546875" style="13" customWidth="1"/>
    <col min="4345" max="4345" width="11.140625" style="13" customWidth="1"/>
    <col min="4346" max="4596" width="9.140625" style="13"/>
    <col min="4597" max="4597" width="56.42578125" style="13" customWidth="1"/>
    <col min="4598" max="4598" width="15.140625" style="13" customWidth="1"/>
    <col min="4599" max="4599" width="6.28515625" style="13" customWidth="1"/>
    <col min="4600" max="4600" width="6.85546875" style="13" customWidth="1"/>
    <col min="4601" max="4601" width="11.140625" style="13" customWidth="1"/>
    <col min="4602" max="4852" width="9.140625" style="13"/>
    <col min="4853" max="4853" width="56.42578125" style="13" customWidth="1"/>
    <col min="4854" max="4854" width="15.140625" style="13" customWidth="1"/>
    <col min="4855" max="4855" width="6.28515625" style="13" customWidth="1"/>
    <col min="4856" max="4856" width="6.85546875" style="13" customWidth="1"/>
    <col min="4857" max="4857" width="11.140625" style="13" customWidth="1"/>
    <col min="4858" max="5108" width="9.140625" style="13"/>
    <col min="5109" max="5109" width="56.42578125" style="13" customWidth="1"/>
    <col min="5110" max="5110" width="15.140625" style="13" customWidth="1"/>
    <col min="5111" max="5111" width="6.28515625" style="13" customWidth="1"/>
    <col min="5112" max="5112" width="6.85546875" style="13" customWidth="1"/>
    <col min="5113" max="5113" width="11.140625" style="13" customWidth="1"/>
    <col min="5114" max="5364" width="9.140625" style="13"/>
    <col min="5365" max="5365" width="56.42578125" style="13" customWidth="1"/>
    <col min="5366" max="5366" width="15.140625" style="13" customWidth="1"/>
    <col min="5367" max="5367" width="6.28515625" style="13" customWidth="1"/>
    <col min="5368" max="5368" width="6.85546875" style="13" customWidth="1"/>
    <col min="5369" max="5369" width="11.140625" style="13" customWidth="1"/>
    <col min="5370" max="5620" width="9.140625" style="13"/>
    <col min="5621" max="5621" width="56.42578125" style="13" customWidth="1"/>
    <col min="5622" max="5622" width="15.140625" style="13" customWidth="1"/>
    <col min="5623" max="5623" width="6.28515625" style="13" customWidth="1"/>
    <col min="5624" max="5624" width="6.85546875" style="13" customWidth="1"/>
    <col min="5625" max="5625" width="11.140625" style="13" customWidth="1"/>
    <col min="5626" max="5876" width="9.140625" style="13"/>
    <col min="5877" max="5877" width="56.42578125" style="13" customWidth="1"/>
    <col min="5878" max="5878" width="15.140625" style="13" customWidth="1"/>
    <col min="5879" max="5879" width="6.28515625" style="13" customWidth="1"/>
    <col min="5880" max="5880" width="6.85546875" style="13" customWidth="1"/>
    <col min="5881" max="5881" width="11.140625" style="13" customWidth="1"/>
    <col min="5882" max="6132" width="9.140625" style="13"/>
    <col min="6133" max="6133" width="56.42578125" style="13" customWidth="1"/>
    <col min="6134" max="6134" width="15.140625" style="13" customWidth="1"/>
    <col min="6135" max="6135" width="6.28515625" style="13" customWidth="1"/>
    <col min="6136" max="6136" width="6.85546875" style="13" customWidth="1"/>
    <col min="6137" max="6137" width="11.140625" style="13" customWidth="1"/>
    <col min="6138" max="6388" width="9.140625" style="13"/>
    <col min="6389" max="6389" width="56.42578125" style="13" customWidth="1"/>
    <col min="6390" max="6390" width="15.140625" style="13" customWidth="1"/>
    <col min="6391" max="6391" width="6.28515625" style="13" customWidth="1"/>
    <col min="6392" max="6392" width="6.85546875" style="13" customWidth="1"/>
    <col min="6393" max="6393" width="11.140625" style="13" customWidth="1"/>
    <col min="6394" max="6644" width="9.140625" style="13"/>
    <col min="6645" max="6645" width="56.42578125" style="13" customWidth="1"/>
    <col min="6646" max="6646" width="15.140625" style="13" customWidth="1"/>
    <col min="6647" max="6647" width="6.28515625" style="13" customWidth="1"/>
    <col min="6648" max="6648" width="6.85546875" style="13" customWidth="1"/>
    <col min="6649" max="6649" width="11.140625" style="13" customWidth="1"/>
    <col min="6650" max="6900" width="9.140625" style="13"/>
    <col min="6901" max="6901" width="56.42578125" style="13" customWidth="1"/>
    <col min="6902" max="6902" width="15.140625" style="13" customWidth="1"/>
    <col min="6903" max="6903" width="6.28515625" style="13" customWidth="1"/>
    <col min="6904" max="6904" width="6.85546875" style="13" customWidth="1"/>
    <col min="6905" max="6905" width="11.140625" style="13" customWidth="1"/>
    <col min="6906" max="7156" width="9.140625" style="13"/>
    <col min="7157" max="7157" width="56.42578125" style="13" customWidth="1"/>
    <col min="7158" max="7158" width="15.140625" style="13" customWidth="1"/>
    <col min="7159" max="7159" width="6.28515625" style="13" customWidth="1"/>
    <col min="7160" max="7160" width="6.85546875" style="13" customWidth="1"/>
    <col min="7161" max="7161" width="11.140625" style="13" customWidth="1"/>
    <col min="7162" max="7412" width="9.140625" style="13"/>
    <col min="7413" max="7413" width="56.42578125" style="13" customWidth="1"/>
    <col min="7414" max="7414" width="15.140625" style="13" customWidth="1"/>
    <col min="7415" max="7415" width="6.28515625" style="13" customWidth="1"/>
    <col min="7416" max="7416" width="6.85546875" style="13" customWidth="1"/>
    <col min="7417" max="7417" width="11.140625" style="13" customWidth="1"/>
    <col min="7418" max="7668" width="9.140625" style="13"/>
    <col min="7669" max="7669" width="56.42578125" style="13" customWidth="1"/>
    <col min="7670" max="7670" width="15.140625" style="13" customWidth="1"/>
    <col min="7671" max="7671" width="6.28515625" style="13" customWidth="1"/>
    <col min="7672" max="7672" width="6.85546875" style="13" customWidth="1"/>
    <col min="7673" max="7673" width="11.140625" style="13" customWidth="1"/>
    <col min="7674" max="7924" width="9.140625" style="13"/>
    <col min="7925" max="7925" width="56.42578125" style="13" customWidth="1"/>
    <col min="7926" max="7926" width="15.140625" style="13" customWidth="1"/>
    <col min="7927" max="7927" width="6.28515625" style="13" customWidth="1"/>
    <col min="7928" max="7928" width="6.85546875" style="13" customWidth="1"/>
    <col min="7929" max="7929" width="11.140625" style="13" customWidth="1"/>
    <col min="7930" max="8180" width="9.140625" style="13"/>
    <col min="8181" max="8181" width="56.42578125" style="13" customWidth="1"/>
    <col min="8182" max="8182" width="15.140625" style="13" customWidth="1"/>
    <col min="8183" max="8183" width="6.28515625" style="13" customWidth="1"/>
    <col min="8184" max="8184" width="6.85546875" style="13" customWidth="1"/>
    <col min="8185" max="8185" width="11.140625" style="13" customWidth="1"/>
    <col min="8186" max="8436" width="9.140625" style="13"/>
    <col min="8437" max="8437" width="56.42578125" style="13" customWidth="1"/>
    <col min="8438" max="8438" width="15.140625" style="13" customWidth="1"/>
    <col min="8439" max="8439" width="6.28515625" style="13" customWidth="1"/>
    <col min="8440" max="8440" width="6.85546875" style="13" customWidth="1"/>
    <col min="8441" max="8441" width="11.140625" style="13" customWidth="1"/>
    <col min="8442" max="8692" width="9.140625" style="13"/>
    <col min="8693" max="8693" width="56.42578125" style="13" customWidth="1"/>
    <col min="8694" max="8694" width="15.140625" style="13" customWidth="1"/>
    <col min="8695" max="8695" width="6.28515625" style="13" customWidth="1"/>
    <col min="8696" max="8696" width="6.85546875" style="13" customWidth="1"/>
    <col min="8697" max="8697" width="11.140625" style="13" customWidth="1"/>
    <col min="8698" max="8948" width="9.140625" style="13"/>
    <col min="8949" max="8949" width="56.42578125" style="13" customWidth="1"/>
    <col min="8950" max="8950" width="15.140625" style="13" customWidth="1"/>
    <col min="8951" max="8951" width="6.28515625" style="13" customWidth="1"/>
    <col min="8952" max="8952" width="6.85546875" style="13" customWidth="1"/>
    <col min="8953" max="8953" width="11.140625" style="13" customWidth="1"/>
    <col min="8954" max="9204" width="9.140625" style="13"/>
    <col min="9205" max="9205" width="56.42578125" style="13" customWidth="1"/>
    <col min="9206" max="9206" width="15.140625" style="13" customWidth="1"/>
    <col min="9207" max="9207" width="6.28515625" style="13" customWidth="1"/>
    <col min="9208" max="9208" width="6.85546875" style="13" customWidth="1"/>
    <col min="9209" max="9209" width="11.140625" style="13" customWidth="1"/>
    <col min="9210" max="9460" width="9.140625" style="13"/>
    <col min="9461" max="9461" width="56.42578125" style="13" customWidth="1"/>
    <col min="9462" max="9462" width="15.140625" style="13" customWidth="1"/>
    <col min="9463" max="9463" width="6.28515625" style="13" customWidth="1"/>
    <col min="9464" max="9464" width="6.85546875" style="13" customWidth="1"/>
    <col min="9465" max="9465" width="11.140625" style="13" customWidth="1"/>
    <col min="9466" max="9716" width="9.140625" style="13"/>
    <col min="9717" max="9717" width="56.42578125" style="13" customWidth="1"/>
    <col min="9718" max="9718" width="15.140625" style="13" customWidth="1"/>
    <col min="9719" max="9719" width="6.28515625" style="13" customWidth="1"/>
    <col min="9720" max="9720" width="6.85546875" style="13" customWidth="1"/>
    <col min="9721" max="9721" width="11.140625" style="13" customWidth="1"/>
    <col min="9722" max="9972" width="9.140625" style="13"/>
    <col min="9973" max="9973" width="56.42578125" style="13" customWidth="1"/>
    <col min="9974" max="9974" width="15.140625" style="13" customWidth="1"/>
    <col min="9975" max="9975" width="6.28515625" style="13" customWidth="1"/>
    <col min="9976" max="9976" width="6.85546875" style="13" customWidth="1"/>
    <col min="9977" max="9977" width="11.140625" style="13" customWidth="1"/>
    <col min="9978" max="10228" width="9.140625" style="13"/>
    <col min="10229" max="10229" width="56.42578125" style="13" customWidth="1"/>
    <col min="10230" max="10230" width="15.140625" style="13" customWidth="1"/>
    <col min="10231" max="10231" width="6.28515625" style="13" customWidth="1"/>
    <col min="10232" max="10232" width="6.85546875" style="13" customWidth="1"/>
    <col min="10233" max="10233" width="11.140625" style="13" customWidth="1"/>
    <col min="10234" max="10484" width="9.140625" style="13"/>
    <col min="10485" max="10485" width="56.42578125" style="13" customWidth="1"/>
    <col min="10486" max="10486" width="15.140625" style="13" customWidth="1"/>
    <col min="10487" max="10487" width="6.28515625" style="13" customWidth="1"/>
    <col min="10488" max="10488" width="6.85546875" style="13" customWidth="1"/>
    <col min="10489" max="10489" width="11.140625" style="13" customWidth="1"/>
    <col min="10490" max="10740" width="9.140625" style="13"/>
    <col min="10741" max="10741" width="56.42578125" style="13" customWidth="1"/>
    <col min="10742" max="10742" width="15.140625" style="13" customWidth="1"/>
    <col min="10743" max="10743" width="6.28515625" style="13" customWidth="1"/>
    <col min="10744" max="10744" width="6.85546875" style="13" customWidth="1"/>
    <col min="10745" max="10745" width="11.140625" style="13" customWidth="1"/>
    <col min="10746" max="10996" width="9.140625" style="13"/>
    <col min="10997" max="10997" width="56.42578125" style="13" customWidth="1"/>
    <col min="10998" max="10998" width="15.140625" style="13" customWidth="1"/>
    <col min="10999" max="10999" width="6.28515625" style="13" customWidth="1"/>
    <col min="11000" max="11000" width="6.85546875" style="13" customWidth="1"/>
    <col min="11001" max="11001" width="11.140625" style="13" customWidth="1"/>
    <col min="11002" max="11252" width="9.140625" style="13"/>
    <col min="11253" max="11253" width="56.42578125" style="13" customWidth="1"/>
    <col min="11254" max="11254" width="15.140625" style="13" customWidth="1"/>
    <col min="11255" max="11255" width="6.28515625" style="13" customWidth="1"/>
    <col min="11256" max="11256" width="6.85546875" style="13" customWidth="1"/>
    <col min="11257" max="11257" width="11.140625" style="13" customWidth="1"/>
    <col min="11258" max="11508" width="9.140625" style="13"/>
    <col min="11509" max="11509" width="56.42578125" style="13" customWidth="1"/>
    <col min="11510" max="11510" width="15.140625" style="13" customWidth="1"/>
    <col min="11511" max="11511" width="6.28515625" style="13" customWidth="1"/>
    <col min="11512" max="11512" width="6.85546875" style="13" customWidth="1"/>
    <col min="11513" max="11513" width="11.140625" style="13" customWidth="1"/>
    <col min="11514" max="11764" width="9.140625" style="13"/>
    <col min="11765" max="11765" width="56.42578125" style="13" customWidth="1"/>
    <col min="11766" max="11766" width="15.140625" style="13" customWidth="1"/>
    <col min="11767" max="11767" width="6.28515625" style="13" customWidth="1"/>
    <col min="11768" max="11768" width="6.85546875" style="13" customWidth="1"/>
    <col min="11769" max="11769" width="11.140625" style="13" customWidth="1"/>
    <col min="11770" max="12020" width="9.140625" style="13"/>
    <col min="12021" max="12021" width="56.42578125" style="13" customWidth="1"/>
    <col min="12022" max="12022" width="15.140625" style="13" customWidth="1"/>
    <col min="12023" max="12023" width="6.28515625" style="13" customWidth="1"/>
    <col min="12024" max="12024" width="6.85546875" style="13" customWidth="1"/>
    <col min="12025" max="12025" width="11.140625" style="13" customWidth="1"/>
    <col min="12026" max="12276" width="9.140625" style="13"/>
    <col min="12277" max="12277" width="56.42578125" style="13" customWidth="1"/>
    <col min="12278" max="12278" width="15.140625" style="13" customWidth="1"/>
    <col min="12279" max="12279" width="6.28515625" style="13" customWidth="1"/>
    <col min="12280" max="12280" width="6.85546875" style="13" customWidth="1"/>
    <col min="12281" max="12281" width="11.140625" style="13" customWidth="1"/>
    <col min="12282" max="12532" width="9.140625" style="13"/>
    <col min="12533" max="12533" width="56.42578125" style="13" customWidth="1"/>
    <col min="12534" max="12534" width="15.140625" style="13" customWidth="1"/>
    <col min="12535" max="12535" width="6.28515625" style="13" customWidth="1"/>
    <col min="12536" max="12536" width="6.85546875" style="13" customWidth="1"/>
    <col min="12537" max="12537" width="11.140625" style="13" customWidth="1"/>
    <col min="12538" max="12788" width="9.140625" style="13"/>
    <col min="12789" max="12789" width="56.42578125" style="13" customWidth="1"/>
    <col min="12790" max="12790" width="15.140625" style="13" customWidth="1"/>
    <col min="12791" max="12791" width="6.28515625" style="13" customWidth="1"/>
    <col min="12792" max="12792" width="6.85546875" style="13" customWidth="1"/>
    <col min="12793" max="12793" width="11.140625" style="13" customWidth="1"/>
    <col min="12794" max="13044" width="9.140625" style="13"/>
    <col min="13045" max="13045" width="56.42578125" style="13" customWidth="1"/>
    <col min="13046" max="13046" width="15.140625" style="13" customWidth="1"/>
    <col min="13047" max="13047" width="6.28515625" style="13" customWidth="1"/>
    <col min="13048" max="13048" width="6.85546875" style="13" customWidth="1"/>
    <col min="13049" max="13049" width="11.140625" style="13" customWidth="1"/>
    <col min="13050" max="13300" width="9.140625" style="13"/>
    <col min="13301" max="13301" width="56.42578125" style="13" customWidth="1"/>
    <col min="13302" max="13302" width="15.140625" style="13" customWidth="1"/>
    <col min="13303" max="13303" width="6.28515625" style="13" customWidth="1"/>
    <col min="13304" max="13304" width="6.85546875" style="13" customWidth="1"/>
    <col min="13305" max="13305" width="11.140625" style="13" customWidth="1"/>
    <col min="13306" max="13556" width="9.140625" style="13"/>
    <col min="13557" max="13557" width="56.42578125" style="13" customWidth="1"/>
    <col min="13558" max="13558" width="15.140625" style="13" customWidth="1"/>
    <col min="13559" max="13559" width="6.28515625" style="13" customWidth="1"/>
    <col min="13560" max="13560" width="6.85546875" style="13" customWidth="1"/>
    <col min="13561" max="13561" width="11.140625" style="13" customWidth="1"/>
    <col min="13562" max="13812" width="9.140625" style="13"/>
    <col min="13813" max="13813" width="56.42578125" style="13" customWidth="1"/>
    <col min="13814" max="13814" width="15.140625" style="13" customWidth="1"/>
    <col min="13815" max="13815" width="6.28515625" style="13" customWidth="1"/>
    <col min="13816" max="13816" width="6.85546875" style="13" customWidth="1"/>
    <col min="13817" max="13817" width="11.140625" style="13" customWidth="1"/>
    <col min="13818" max="14068" width="9.140625" style="13"/>
    <col min="14069" max="14069" width="56.42578125" style="13" customWidth="1"/>
    <col min="14070" max="14070" width="15.140625" style="13" customWidth="1"/>
    <col min="14071" max="14071" width="6.28515625" style="13" customWidth="1"/>
    <col min="14072" max="14072" width="6.85546875" style="13" customWidth="1"/>
    <col min="14073" max="14073" width="11.140625" style="13" customWidth="1"/>
    <col min="14074" max="14324" width="9.140625" style="13"/>
    <col min="14325" max="14325" width="56.42578125" style="13" customWidth="1"/>
    <col min="14326" max="14326" width="15.140625" style="13" customWidth="1"/>
    <col min="14327" max="14327" width="6.28515625" style="13" customWidth="1"/>
    <col min="14328" max="14328" width="6.85546875" style="13" customWidth="1"/>
    <col min="14329" max="14329" width="11.140625" style="13" customWidth="1"/>
    <col min="14330" max="14580" width="9.140625" style="13"/>
    <col min="14581" max="14581" width="56.42578125" style="13" customWidth="1"/>
    <col min="14582" max="14582" width="15.140625" style="13" customWidth="1"/>
    <col min="14583" max="14583" width="6.28515625" style="13" customWidth="1"/>
    <col min="14584" max="14584" width="6.85546875" style="13" customWidth="1"/>
    <col min="14585" max="14585" width="11.140625" style="13" customWidth="1"/>
    <col min="14586" max="14836" width="9.140625" style="13"/>
    <col min="14837" max="14837" width="56.42578125" style="13" customWidth="1"/>
    <col min="14838" max="14838" width="15.140625" style="13" customWidth="1"/>
    <col min="14839" max="14839" width="6.28515625" style="13" customWidth="1"/>
    <col min="14840" max="14840" width="6.85546875" style="13" customWidth="1"/>
    <col min="14841" max="14841" width="11.140625" style="13" customWidth="1"/>
    <col min="14842" max="15092" width="9.140625" style="13"/>
    <col min="15093" max="15093" width="56.42578125" style="13" customWidth="1"/>
    <col min="15094" max="15094" width="15.140625" style="13" customWidth="1"/>
    <col min="15095" max="15095" width="6.28515625" style="13" customWidth="1"/>
    <col min="15096" max="15096" width="6.85546875" style="13" customWidth="1"/>
    <col min="15097" max="15097" width="11.140625" style="13" customWidth="1"/>
    <col min="15098" max="15348" width="9.140625" style="13"/>
    <col min="15349" max="15349" width="56.42578125" style="13" customWidth="1"/>
    <col min="15350" max="15350" width="15.140625" style="13" customWidth="1"/>
    <col min="15351" max="15351" width="6.28515625" style="13" customWidth="1"/>
    <col min="15352" max="15352" width="6.85546875" style="13" customWidth="1"/>
    <col min="15353" max="15353" width="11.140625" style="13" customWidth="1"/>
    <col min="15354" max="15604" width="9.140625" style="13"/>
    <col min="15605" max="15605" width="56.42578125" style="13" customWidth="1"/>
    <col min="15606" max="15606" width="15.140625" style="13" customWidth="1"/>
    <col min="15607" max="15607" width="6.28515625" style="13" customWidth="1"/>
    <col min="15608" max="15608" width="6.85546875" style="13" customWidth="1"/>
    <col min="15609" max="15609" width="11.140625" style="13" customWidth="1"/>
    <col min="15610" max="15860" width="9.140625" style="13"/>
    <col min="15861" max="15861" width="56.42578125" style="13" customWidth="1"/>
    <col min="15862" max="15862" width="15.140625" style="13" customWidth="1"/>
    <col min="15863" max="15863" width="6.28515625" style="13" customWidth="1"/>
    <col min="15864" max="15864" width="6.85546875" style="13" customWidth="1"/>
    <col min="15865" max="15865" width="11.140625" style="13" customWidth="1"/>
    <col min="15866" max="16116" width="9.140625" style="13"/>
    <col min="16117" max="16117" width="56.42578125" style="13" customWidth="1"/>
    <col min="16118" max="16118" width="15.140625" style="13" customWidth="1"/>
    <col min="16119" max="16119" width="6.28515625" style="13" customWidth="1"/>
    <col min="16120" max="16120" width="6.85546875" style="13" customWidth="1"/>
    <col min="16121" max="16121" width="11.140625" style="13" customWidth="1"/>
    <col min="16122" max="16384" width="9.140625" style="13"/>
  </cols>
  <sheetData>
    <row r="1" spans="1:5" ht="15">
      <c r="A1" s="137"/>
      <c r="B1" s="137"/>
      <c r="C1" s="137"/>
      <c r="D1" s="137"/>
      <c r="E1" s="135" t="s">
        <v>319</v>
      </c>
    </row>
    <row r="2" spans="1:5" ht="15">
      <c r="A2" s="137"/>
      <c r="B2" s="137"/>
      <c r="C2" s="137"/>
      <c r="D2" s="137"/>
      <c r="E2" s="136" t="s">
        <v>327</v>
      </c>
    </row>
    <row r="3" spans="1:5" ht="30.75" customHeight="1">
      <c r="A3" s="143" t="s">
        <v>323</v>
      </c>
      <c r="B3" s="143"/>
      <c r="C3" s="143"/>
      <c r="D3" s="143"/>
      <c r="E3" s="143"/>
    </row>
    <row r="4" spans="1:5" ht="15">
      <c r="A4" s="137"/>
      <c r="B4" s="137"/>
      <c r="C4" s="137"/>
      <c r="D4" s="137"/>
      <c r="E4" s="136"/>
    </row>
    <row r="5" spans="1:5" ht="15">
      <c r="E5" s="14"/>
    </row>
    <row r="6" spans="1:5" ht="51" customHeight="1">
      <c r="A6" s="144" t="s">
        <v>258</v>
      </c>
      <c r="B6" s="144"/>
      <c r="C6" s="144"/>
      <c r="D6" s="144"/>
      <c r="E6" s="144"/>
    </row>
    <row r="7" spans="1:5" ht="15">
      <c r="A7" s="16"/>
      <c r="B7" s="16"/>
      <c r="C7" s="16"/>
      <c r="D7" s="16"/>
      <c r="E7" s="17" t="s">
        <v>1</v>
      </c>
    </row>
    <row r="8" spans="1:5" ht="14.25">
      <c r="A8" s="18" t="s">
        <v>2</v>
      </c>
      <c r="B8" s="18" t="s">
        <v>135</v>
      </c>
      <c r="C8" s="18" t="s">
        <v>136</v>
      </c>
      <c r="D8" s="18" t="s">
        <v>93</v>
      </c>
      <c r="E8" s="18" t="s">
        <v>4</v>
      </c>
    </row>
    <row r="9" spans="1:5" ht="45">
      <c r="A9" s="91" t="s">
        <v>263</v>
      </c>
      <c r="B9" s="57">
        <v>8600000000</v>
      </c>
      <c r="C9" s="58"/>
      <c r="D9" s="59"/>
      <c r="E9" s="60">
        <f t="shared" ref="E9:E11" si="0">E10</f>
        <v>5525.2</v>
      </c>
    </row>
    <row r="10" spans="1:5" ht="42.75">
      <c r="A10" s="103" t="s">
        <v>243</v>
      </c>
      <c r="B10" s="44">
        <v>8620100000</v>
      </c>
      <c r="C10" s="47"/>
      <c r="D10" s="75"/>
      <c r="E10" s="51">
        <f t="shared" si="0"/>
        <v>5525.2</v>
      </c>
    </row>
    <row r="11" spans="1:5" ht="71.25">
      <c r="A11" s="117" t="s">
        <v>272</v>
      </c>
      <c r="B11" s="98" t="s">
        <v>271</v>
      </c>
      <c r="C11" s="93"/>
      <c r="D11" s="109"/>
      <c r="E11" s="110">
        <f t="shared" si="0"/>
        <v>5525.2</v>
      </c>
    </row>
    <row r="12" spans="1:5" ht="28.5">
      <c r="A12" s="96" t="s">
        <v>152</v>
      </c>
      <c r="B12" s="98" t="s">
        <v>271</v>
      </c>
      <c r="C12" s="98">
        <v>200</v>
      </c>
      <c r="D12" s="109"/>
      <c r="E12" s="111">
        <f>E13</f>
        <v>5525.2</v>
      </c>
    </row>
    <row r="13" spans="1:5" ht="16.5" customHeight="1">
      <c r="A13" s="119" t="s">
        <v>120</v>
      </c>
      <c r="B13" s="98" t="s">
        <v>271</v>
      </c>
      <c r="C13" s="98">
        <v>200</v>
      </c>
      <c r="D13" s="116" t="s">
        <v>121</v>
      </c>
      <c r="E13" s="102">
        <v>5525.2</v>
      </c>
    </row>
    <row r="14" spans="1:5" ht="60">
      <c r="A14" s="107" t="s">
        <v>261</v>
      </c>
      <c r="B14" s="67" t="s">
        <v>237</v>
      </c>
      <c r="C14" s="67"/>
      <c r="D14" s="112"/>
      <c r="E14" s="113">
        <f>E15</f>
        <v>300</v>
      </c>
    </row>
    <row r="15" spans="1:5" ht="44.25" customHeight="1">
      <c r="A15" s="108" t="s">
        <v>242</v>
      </c>
      <c r="B15" s="93" t="s">
        <v>264</v>
      </c>
      <c r="C15" s="93"/>
      <c r="D15" s="109"/>
      <c r="E15" s="110">
        <f>E16</f>
        <v>300</v>
      </c>
    </row>
    <row r="16" spans="1:5" ht="44.25" customHeight="1">
      <c r="A16" s="104" t="s">
        <v>241</v>
      </c>
      <c r="B16" s="41" t="s">
        <v>265</v>
      </c>
      <c r="C16" s="47"/>
      <c r="D16" s="75"/>
      <c r="E16" s="51">
        <f t="shared" ref="E16" si="1">E17</f>
        <v>300</v>
      </c>
    </row>
    <row r="17" spans="1:5" ht="29.25" customHeight="1">
      <c r="A17" s="45" t="s">
        <v>152</v>
      </c>
      <c r="B17" s="41" t="s">
        <v>265</v>
      </c>
      <c r="C17" s="41">
        <v>200</v>
      </c>
      <c r="D17" s="75"/>
      <c r="E17" s="52">
        <f>E18</f>
        <v>300</v>
      </c>
    </row>
    <row r="18" spans="1:5" ht="20.25" customHeight="1">
      <c r="A18" s="26" t="s">
        <v>190</v>
      </c>
      <c r="B18" s="41" t="s">
        <v>265</v>
      </c>
      <c r="C18" s="18">
        <v>200</v>
      </c>
      <c r="D18" s="47" t="s">
        <v>117</v>
      </c>
      <c r="E18" s="21">
        <v>300</v>
      </c>
    </row>
    <row r="19" spans="1:5" ht="59.25" customHeight="1">
      <c r="A19" s="107" t="s">
        <v>238</v>
      </c>
      <c r="B19" s="67" t="s">
        <v>229</v>
      </c>
      <c r="C19" s="67"/>
      <c r="D19" s="92"/>
      <c r="E19" s="69">
        <f>E20</f>
        <v>30</v>
      </c>
    </row>
    <row r="20" spans="1:5" ht="42" customHeight="1">
      <c r="A20" s="105" t="s">
        <v>245</v>
      </c>
      <c r="B20" s="93" t="s">
        <v>244</v>
      </c>
      <c r="C20" s="98"/>
      <c r="D20" s="99"/>
      <c r="E20" s="95">
        <f>E21</f>
        <v>30</v>
      </c>
    </row>
    <row r="21" spans="1:5" ht="71.25">
      <c r="A21" s="104" t="s">
        <v>241</v>
      </c>
      <c r="B21" s="93" t="s">
        <v>246</v>
      </c>
      <c r="C21" s="98"/>
      <c r="D21" s="99"/>
      <c r="E21" s="95">
        <f t="shared" ref="E21" si="2">E22</f>
        <v>30</v>
      </c>
    </row>
    <row r="22" spans="1:5" ht="28.5">
      <c r="A22" s="96" t="s">
        <v>137</v>
      </c>
      <c r="B22" s="93" t="s">
        <v>246</v>
      </c>
      <c r="C22" s="93">
        <v>200</v>
      </c>
      <c r="D22" s="99"/>
      <c r="E22" s="95">
        <f>E23</f>
        <v>30</v>
      </c>
    </row>
    <row r="23" spans="1:5" ht="42.75">
      <c r="A23" s="96" t="s">
        <v>112</v>
      </c>
      <c r="B23" s="93" t="s">
        <v>246</v>
      </c>
      <c r="C23" s="93" t="s">
        <v>236</v>
      </c>
      <c r="D23" s="99" t="s">
        <v>113</v>
      </c>
      <c r="E23" s="95">
        <v>30</v>
      </c>
    </row>
    <row r="24" spans="1:5" ht="45" hidden="1">
      <c r="A24" s="61" t="s">
        <v>232</v>
      </c>
      <c r="B24" s="62" t="s">
        <v>230</v>
      </c>
      <c r="C24" s="62"/>
      <c r="D24" s="63"/>
      <c r="E24" s="64">
        <f>E25</f>
        <v>0</v>
      </c>
    </row>
    <row r="25" spans="1:5" ht="42.75" hidden="1">
      <c r="A25" s="103" t="s">
        <v>247</v>
      </c>
      <c r="B25" s="29" t="s">
        <v>248</v>
      </c>
      <c r="C25" s="29"/>
      <c r="D25" s="20"/>
      <c r="E25" s="21">
        <f>E26</f>
        <v>0</v>
      </c>
    </row>
    <row r="26" spans="1:5" ht="74.25" hidden="1" customHeight="1">
      <c r="A26" s="104" t="s">
        <v>231</v>
      </c>
      <c r="B26" s="29" t="s">
        <v>249</v>
      </c>
      <c r="C26" s="29"/>
      <c r="D26" s="20"/>
      <c r="E26" s="21">
        <f>E27</f>
        <v>0</v>
      </c>
    </row>
    <row r="27" spans="1:5" ht="28.5" hidden="1">
      <c r="A27" s="46" t="s">
        <v>137</v>
      </c>
      <c r="B27" s="29" t="s">
        <v>249</v>
      </c>
      <c r="C27" s="41">
        <v>200</v>
      </c>
      <c r="D27" s="42"/>
      <c r="E27" s="43">
        <f>E28</f>
        <v>0</v>
      </c>
    </row>
    <row r="28" spans="1:5" ht="14.25" hidden="1">
      <c r="A28" s="46" t="s">
        <v>128</v>
      </c>
      <c r="B28" s="29" t="s">
        <v>249</v>
      </c>
      <c r="C28" s="41" t="s">
        <v>236</v>
      </c>
      <c r="D28" s="42" t="s">
        <v>129</v>
      </c>
      <c r="E28" s="43">
        <v>0</v>
      </c>
    </row>
    <row r="29" spans="1:5" ht="45" hidden="1">
      <c r="A29" s="91" t="s">
        <v>233</v>
      </c>
      <c r="B29" s="67" t="s">
        <v>234</v>
      </c>
      <c r="C29" s="67"/>
      <c r="D29" s="92"/>
      <c r="E29" s="69">
        <f>E30</f>
        <v>0</v>
      </c>
    </row>
    <row r="30" spans="1:5" ht="42.75" hidden="1">
      <c r="A30" s="103" t="s">
        <v>250</v>
      </c>
      <c r="B30" s="93" t="s">
        <v>251</v>
      </c>
      <c r="C30" s="93"/>
      <c r="D30" s="94"/>
      <c r="E30" s="95">
        <f>E31</f>
        <v>0</v>
      </c>
    </row>
    <row r="31" spans="1:5" ht="71.25" hidden="1">
      <c r="A31" s="104" t="s">
        <v>241</v>
      </c>
      <c r="B31" s="93" t="s">
        <v>252</v>
      </c>
      <c r="C31" s="93"/>
      <c r="D31" s="94"/>
      <c r="E31" s="95">
        <f>E32</f>
        <v>0</v>
      </c>
    </row>
    <row r="32" spans="1:5" ht="28.5" hidden="1">
      <c r="A32" s="96" t="s">
        <v>137</v>
      </c>
      <c r="B32" s="93" t="s">
        <v>252</v>
      </c>
      <c r="C32" s="93" t="s">
        <v>236</v>
      </c>
      <c r="D32" s="94"/>
      <c r="E32" s="95">
        <f>E33</f>
        <v>0</v>
      </c>
    </row>
    <row r="33" spans="1:5" ht="42.75" hidden="1">
      <c r="A33" s="97" t="s">
        <v>112</v>
      </c>
      <c r="B33" s="93" t="s">
        <v>252</v>
      </c>
      <c r="C33" s="93" t="s">
        <v>236</v>
      </c>
      <c r="D33" s="94" t="s">
        <v>113</v>
      </c>
      <c r="E33" s="95">
        <v>0</v>
      </c>
    </row>
    <row r="34" spans="1:5" ht="15">
      <c r="A34" s="65" t="s">
        <v>240</v>
      </c>
      <c r="B34" s="66">
        <v>9900000000</v>
      </c>
      <c r="C34" s="67"/>
      <c r="D34" s="68"/>
      <c r="E34" s="69">
        <f>E35+E56+E71+E107</f>
        <v>30067.899999999998</v>
      </c>
    </row>
    <row r="35" spans="1:5" ht="30">
      <c r="A35" s="70" t="s">
        <v>141</v>
      </c>
      <c r="B35" s="66">
        <v>9910000000</v>
      </c>
      <c r="C35" s="66"/>
      <c r="D35" s="63"/>
      <c r="E35" s="64">
        <f>E36+E40+E52</f>
        <v>11756.6</v>
      </c>
    </row>
    <row r="36" spans="1:5" ht="30">
      <c r="A36" s="83" t="s">
        <v>142</v>
      </c>
      <c r="B36" s="71">
        <v>9910100000</v>
      </c>
      <c r="C36" s="71"/>
      <c r="D36" s="72"/>
      <c r="E36" s="64">
        <f>E37</f>
        <v>1617.8999999999999</v>
      </c>
    </row>
    <row r="37" spans="1:5" ht="28.5">
      <c r="A37" s="30" t="s">
        <v>143</v>
      </c>
      <c r="B37" s="28">
        <v>9910140110</v>
      </c>
      <c r="C37" s="28"/>
      <c r="D37" s="27"/>
      <c r="E37" s="21">
        <f>E38</f>
        <v>1617.8999999999999</v>
      </c>
    </row>
    <row r="38" spans="1:5" ht="71.25">
      <c r="A38" s="30" t="s">
        <v>146</v>
      </c>
      <c r="B38" s="28">
        <v>9910140110</v>
      </c>
      <c r="C38" s="28">
        <v>100</v>
      </c>
      <c r="D38" s="27"/>
      <c r="E38" s="21">
        <f>E39</f>
        <v>1617.8999999999999</v>
      </c>
    </row>
    <row r="39" spans="1:5" ht="14.25">
      <c r="A39" s="31" t="s">
        <v>144</v>
      </c>
      <c r="B39" s="28">
        <v>9910140110</v>
      </c>
      <c r="C39" s="28">
        <v>100</v>
      </c>
      <c r="D39" s="27" t="s">
        <v>97</v>
      </c>
      <c r="E39" s="21">
        <f>1242.6+375.3</f>
        <v>1617.8999999999999</v>
      </c>
    </row>
    <row r="40" spans="1:5" ht="30">
      <c r="A40" s="83" t="s">
        <v>145</v>
      </c>
      <c r="B40" s="71">
        <v>9910200000</v>
      </c>
      <c r="C40" s="71"/>
      <c r="D40" s="72"/>
      <c r="E40" s="64">
        <f>E41+E44+E49+E47</f>
        <v>8525.4000000000015</v>
      </c>
    </row>
    <row r="41" spans="1:5" ht="28.5">
      <c r="A41" s="30" t="s">
        <v>143</v>
      </c>
      <c r="B41" s="28">
        <v>9910240110</v>
      </c>
      <c r="C41" s="28"/>
      <c r="D41" s="27"/>
      <c r="E41" s="21">
        <f>E42</f>
        <v>7112.6</v>
      </c>
    </row>
    <row r="42" spans="1:5" ht="59.25" customHeight="1">
      <c r="A42" s="30" t="s">
        <v>146</v>
      </c>
      <c r="B42" s="28">
        <v>9910240110</v>
      </c>
      <c r="C42" s="28">
        <v>100</v>
      </c>
      <c r="D42" s="27"/>
      <c r="E42" s="21">
        <f>E43</f>
        <v>7112.6</v>
      </c>
    </row>
    <row r="43" spans="1:5" ht="57">
      <c r="A43" s="31" t="s">
        <v>147</v>
      </c>
      <c r="B43" s="28">
        <v>9910240110</v>
      </c>
      <c r="C43" s="28">
        <v>100</v>
      </c>
      <c r="D43" s="27" t="s">
        <v>99</v>
      </c>
      <c r="E43" s="21">
        <v>7112.6</v>
      </c>
    </row>
    <row r="44" spans="1:5" ht="28.5">
      <c r="A44" s="31" t="s">
        <v>148</v>
      </c>
      <c r="B44" s="28">
        <v>9910240190</v>
      </c>
      <c r="C44" s="28"/>
      <c r="D44" s="27"/>
      <c r="E44" s="21">
        <f>E45</f>
        <v>1392.1</v>
      </c>
    </row>
    <row r="45" spans="1:5" ht="28.5">
      <c r="A45" s="31" t="s">
        <v>149</v>
      </c>
      <c r="B45" s="28">
        <v>9910240190</v>
      </c>
      <c r="C45" s="28">
        <v>200</v>
      </c>
      <c r="D45" s="27"/>
      <c r="E45" s="21">
        <f>E46</f>
        <v>1392.1</v>
      </c>
    </row>
    <row r="46" spans="1:5" ht="57">
      <c r="A46" s="31" t="s">
        <v>147</v>
      </c>
      <c r="B46" s="28">
        <v>9910240190</v>
      </c>
      <c r="C46" s="28">
        <v>200</v>
      </c>
      <c r="D46" s="27" t="s">
        <v>99</v>
      </c>
      <c r="E46" s="21">
        <v>1392.1</v>
      </c>
    </row>
    <row r="47" spans="1:5" ht="14.25">
      <c r="A47" s="19" t="s">
        <v>150</v>
      </c>
      <c r="B47" s="28">
        <v>9910240190</v>
      </c>
      <c r="C47" s="28">
        <v>800</v>
      </c>
      <c r="D47" s="27"/>
      <c r="E47" s="21">
        <f>E48</f>
        <v>10.7</v>
      </c>
    </row>
    <row r="48" spans="1:5" ht="57">
      <c r="A48" s="31" t="s">
        <v>147</v>
      </c>
      <c r="B48" s="28">
        <v>9910240190</v>
      </c>
      <c r="C48" s="28">
        <v>800</v>
      </c>
      <c r="D48" s="27" t="s">
        <v>99</v>
      </c>
      <c r="E48" s="21">
        <v>10.7</v>
      </c>
    </row>
    <row r="49" spans="1:5" ht="28.5">
      <c r="A49" s="31" t="s">
        <v>151</v>
      </c>
      <c r="B49" s="28">
        <v>9910240210</v>
      </c>
      <c r="C49" s="28"/>
      <c r="D49" s="27"/>
      <c r="E49" s="21">
        <f>E50</f>
        <v>10</v>
      </c>
    </row>
    <row r="50" spans="1:5" ht="28.5">
      <c r="A50" s="31" t="s">
        <v>152</v>
      </c>
      <c r="B50" s="28">
        <v>9910240210</v>
      </c>
      <c r="C50" s="28">
        <v>200</v>
      </c>
      <c r="D50" s="27"/>
      <c r="E50" s="21">
        <f>E51</f>
        <v>10</v>
      </c>
    </row>
    <row r="51" spans="1:5" ht="14.25">
      <c r="A51" s="31" t="s">
        <v>102</v>
      </c>
      <c r="B51" s="28">
        <v>9910240210</v>
      </c>
      <c r="C51" s="28">
        <v>244</v>
      </c>
      <c r="D51" s="27" t="s">
        <v>103</v>
      </c>
      <c r="E51" s="21">
        <v>10</v>
      </c>
    </row>
    <row r="52" spans="1:5" ht="30">
      <c r="A52" s="84" t="s">
        <v>153</v>
      </c>
      <c r="B52" s="71">
        <v>9910400000</v>
      </c>
      <c r="C52" s="71"/>
      <c r="D52" s="72"/>
      <c r="E52" s="64">
        <f>E53</f>
        <v>1613.3</v>
      </c>
    </row>
    <row r="53" spans="1:5" ht="28.5">
      <c r="A53" s="31" t="s">
        <v>143</v>
      </c>
      <c r="B53" s="28">
        <v>9910440110</v>
      </c>
      <c r="C53" s="28"/>
      <c r="D53" s="27"/>
      <c r="E53" s="21">
        <f>E54</f>
        <v>1613.3</v>
      </c>
    </row>
    <row r="54" spans="1:5" ht="58.5" customHeight="1">
      <c r="A54" s="31" t="s">
        <v>146</v>
      </c>
      <c r="B54" s="28">
        <v>9910440110</v>
      </c>
      <c r="C54" s="28">
        <v>100</v>
      </c>
      <c r="D54" s="27"/>
      <c r="E54" s="21">
        <f>E55</f>
        <v>1613.3</v>
      </c>
    </row>
    <row r="55" spans="1:5" ht="42.75">
      <c r="A55" s="31" t="s">
        <v>100</v>
      </c>
      <c r="B55" s="28">
        <v>9910440110</v>
      </c>
      <c r="C55" s="28">
        <v>100</v>
      </c>
      <c r="D55" s="27" t="s">
        <v>101</v>
      </c>
      <c r="E55" s="21">
        <v>1613.3</v>
      </c>
    </row>
    <row r="56" spans="1:5" ht="30">
      <c r="A56" s="61" t="s">
        <v>156</v>
      </c>
      <c r="B56" s="71">
        <v>9920000000</v>
      </c>
      <c r="C56" s="71"/>
      <c r="D56" s="72"/>
      <c r="E56" s="64">
        <f>E57+E63+E67</f>
        <v>414.79999999999995</v>
      </c>
    </row>
    <row r="57" spans="1:5" ht="28.5" customHeight="1">
      <c r="A57" s="61" t="s">
        <v>157</v>
      </c>
      <c r="B57" s="71">
        <v>9920100000</v>
      </c>
      <c r="C57" s="71"/>
      <c r="D57" s="72"/>
      <c r="E57" s="64">
        <f>E58</f>
        <v>250</v>
      </c>
    </row>
    <row r="58" spans="1:5" ht="28.5" customHeight="1">
      <c r="A58" s="19" t="s">
        <v>158</v>
      </c>
      <c r="B58" s="28">
        <v>9920151180</v>
      </c>
      <c r="C58" s="28"/>
      <c r="D58" s="27"/>
      <c r="E58" s="21">
        <f>E59+E61</f>
        <v>250</v>
      </c>
    </row>
    <row r="59" spans="1:5" ht="58.5" customHeight="1">
      <c r="A59" s="19" t="s">
        <v>146</v>
      </c>
      <c r="B59" s="28">
        <v>9920151180</v>
      </c>
      <c r="C59" s="28">
        <v>100</v>
      </c>
      <c r="D59" s="27"/>
      <c r="E59" s="21">
        <f>E60</f>
        <v>248.2</v>
      </c>
    </row>
    <row r="60" spans="1:5" ht="14.25">
      <c r="A60" s="19" t="s">
        <v>108</v>
      </c>
      <c r="B60" s="28">
        <v>9920151180</v>
      </c>
      <c r="C60" s="28">
        <v>100</v>
      </c>
      <c r="D60" s="27" t="s">
        <v>109</v>
      </c>
      <c r="E60" s="21">
        <v>248.2</v>
      </c>
    </row>
    <row r="61" spans="1:5" ht="28.5">
      <c r="A61" s="19" t="s">
        <v>152</v>
      </c>
      <c r="B61" s="28">
        <v>9920151180</v>
      </c>
      <c r="C61" s="28">
        <v>200</v>
      </c>
      <c r="D61" s="27"/>
      <c r="E61" s="21">
        <f>E62</f>
        <v>1.8</v>
      </c>
    </row>
    <row r="62" spans="1:5" ht="14.25">
      <c r="A62" s="19" t="s">
        <v>108</v>
      </c>
      <c r="B62" s="28">
        <v>9920151180</v>
      </c>
      <c r="C62" s="28">
        <v>200</v>
      </c>
      <c r="D62" s="27" t="s">
        <v>109</v>
      </c>
      <c r="E62" s="21">
        <v>1.8</v>
      </c>
    </row>
    <row r="63" spans="1:5" ht="48" customHeight="1">
      <c r="A63" s="61" t="s">
        <v>159</v>
      </c>
      <c r="B63" s="71">
        <v>9920200000</v>
      </c>
      <c r="C63" s="71"/>
      <c r="D63" s="72"/>
      <c r="E63" s="64">
        <f>E64</f>
        <v>0.7</v>
      </c>
    </row>
    <row r="64" spans="1:5" ht="110.25" customHeight="1">
      <c r="A64" s="61" t="s">
        <v>160</v>
      </c>
      <c r="B64" s="71">
        <v>9920273150</v>
      </c>
      <c r="C64" s="71"/>
      <c r="D64" s="72"/>
      <c r="E64" s="64">
        <f>E65</f>
        <v>0.7</v>
      </c>
    </row>
    <row r="65" spans="1:5" ht="28.5">
      <c r="A65" s="19" t="s">
        <v>152</v>
      </c>
      <c r="B65" s="28">
        <v>9920273150</v>
      </c>
      <c r="C65" s="28">
        <v>200</v>
      </c>
      <c r="D65" s="27"/>
      <c r="E65" s="21">
        <f>E66</f>
        <v>0.7</v>
      </c>
    </row>
    <row r="66" spans="1:5" ht="14.25">
      <c r="A66" s="53" t="s">
        <v>104</v>
      </c>
      <c r="B66" s="28">
        <v>9920273150</v>
      </c>
      <c r="C66" s="28">
        <v>200</v>
      </c>
      <c r="D66" s="27" t="s">
        <v>105</v>
      </c>
      <c r="E66" s="21">
        <v>0.7</v>
      </c>
    </row>
    <row r="67" spans="1:5" ht="50.25" customHeight="1">
      <c r="A67" s="61" t="s">
        <v>161</v>
      </c>
      <c r="B67" s="71">
        <v>9920300000</v>
      </c>
      <c r="C67" s="71"/>
      <c r="D67" s="72"/>
      <c r="E67" s="64">
        <f>E68</f>
        <v>164.1</v>
      </c>
    </row>
    <row r="68" spans="1:5" ht="30">
      <c r="A68" s="61" t="s">
        <v>162</v>
      </c>
      <c r="B68" s="71">
        <v>9920341040</v>
      </c>
      <c r="C68" s="71"/>
      <c r="D68" s="72"/>
      <c r="E68" s="64">
        <f>E69</f>
        <v>164.1</v>
      </c>
    </row>
    <row r="69" spans="1:5" ht="14.25">
      <c r="A69" s="19" t="s">
        <v>163</v>
      </c>
      <c r="B69" s="28">
        <v>9920341040</v>
      </c>
      <c r="C69" s="28">
        <v>500</v>
      </c>
      <c r="D69" s="27"/>
      <c r="E69" s="21">
        <f>E70</f>
        <v>164.1</v>
      </c>
    </row>
    <row r="70" spans="1:5" ht="18.75" customHeight="1">
      <c r="A70" s="19" t="s">
        <v>133</v>
      </c>
      <c r="B70" s="28">
        <v>9920341040</v>
      </c>
      <c r="C70" s="28">
        <v>500</v>
      </c>
      <c r="D70" s="27">
        <v>1403</v>
      </c>
      <c r="E70" s="21">
        <v>164.1</v>
      </c>
    </row>
    <row r="71" spans="1:5" ht="33" customHeight="1">
      <c r="A71" s="61" t="s">
        <v>164</v>
      </c>
      <c r="B71" s="71">
        <v>9930000000</v>
      </c>
      <c r="C71" s="71"/>
      <c r="D71" s="72"/>
      <c r="E71" s="64">
        <f>E72+E83+E91+E76+E99+E103</f>
        <v>17886.3</v>
      </c>
    </row>
    <row r="72" spans="1:5" ht="60">
      <c r="A72" s="61" t="s">
        <v>165</v>
      </c>
      <c r="B72" s="71">
        <v>9930100000</v>
      </c>
      <c r="C72" s="71"/>
      <c r="D72" s="72"/>
      <c r="E72" s="64">
        <f>E73</f>
        <v>1805.3</v>
      </c>
    </row>
    <row r="73" spans="1:5" ht="72" customHeight="1">
      <c r="A73" s="23" t="s">
        <v>140</v>
      </c>
      <c r="B73" s="28">
        <v>9930149999</v>
      </c>
      <c r="C73" s="28"/>
      <c r="D73" s="27"/>
      <c r="E73" s="21">
        <f>E74</f>
        <v>1805.3</v>
      </c>
    </row>
    <row r="74" spans="1:5" ht="28.5">
      <c r="A74" s="19" t="s">
        <v>152</v>
      </c>
      <c r="B74" s="28">
        <v>9930149999</v>
      </c>
      <c r="C74" s="28">
        <v>200</v>
      </c>
      <c r="D74" s="27"/>
      <c r="E74" s="21">
        <f>E75</f>
        <v>1805.3</v>
      </c>
    </row>
    <row r="75" spans="1:5" ht="14.25">
      <c r="A75" s="19" t="s">
        <v>116</v>
      </c>
      <c r="B75" s="28">
        <v>9930149999</v>
      </c>
      <c r="C75" s="28">
        <v>200</v>
      </c>
      <c r="D75" s="27" t="s">
        <v>117</v>
      </c>
      <c r="E75" s="21">
        <v>1805.3</v>
      </c>
    </row>
    <row r="76" spans="1:5" ht="32.25" customHeight="1">
      <c r="A76" s="77" t="s">
        <v>166</v>
      </c>
      <c r="B76" s="71">
        <v>9930400000</v>
      </c>
      <c r="C76" s="71"/>
      <c r="D76" s="72"/>
      <c r="E76" s="64">
        <f>E80+E77</f>
        <v>4988.3999999999996</v>
      </c>
    </row>
    <row r="77" spans="1:5" ht="32.25" customHeight="1">
      <c r="A77" s="104" t="s">
        <v>241</v>
      </c>
      <c r="B77" s="28">
        <v>9930449999</v>
      </c>
      <c r="C77" s="28"/>
      <c r="D77" s="27"/>
      <c r="E77" s="21">
        <f>E78</f>
        <v>4576</v>
      </c>
    </row>
    <row r="78" spans="1:5" ht="32.25" customHeight="1">
      <c r="A78" s="19" t="s">
        <v>152</v>
      </c>
      <c r="B78" s="28">
        <v>9930449999</v>
      </c>
      <c r="C78" s="28">
        <v>200</v>
      </c>
      <c r="D78" s="27"/>
      <c r="E78" s="21">
        <f>E79</f>
        <v>4576</v>
      </c>
    </row>
    <row r="79" spans="1:5" ht="18" customHeight="1">
      <c r="A79" s="19" t="s">
        <v>124</v>
      </c>
      <c r="B79" s="28">
        <v>9930449999</v>
      </c>
      <c r="C79" s="28">
        <v>200</v>
      </c>
      <c r="D79" s="27" t="s">
        <v>125</v>
      </c>
      <c r="E79" s="21">
        <v>4576</v>
      </c>
    </row>
    <row r="80" spans="1:5" ht="57">
      <c r="A80" s="26" t="s">
        <v>167</v>
      </c>
      <c r="B80" s="29" t="s">
        <v>168</v>
      </c>
      <c r="C80" s="28"/>
      <c r="D80" s="75"/>
      <c r="E80" s="33">
        <f>E81</f>
        <v>412.4</v>
      </c>
    </row>
    <row r="81" spans="1:5" ht="28.5">
      <c r="A81" s="19" t="s">
        <v>137</v>
      </c>
      <c r="B81" s="29" t="s">
        <v>168</v>
      </c>
      <c r="C81" s="34">
        <v>200</v>
      </c>
      <c r="D81" s="75"/>
      <c r="E81" s="33">
        <f>E82</f>
        <v>412.4</v>
      </c>
    </row>
    <row r="82" spans="1:5" ht="14.25">
      <c r="A82" s="19" t="s">
        <v>124</v>
      </c>
      <c r="B82" s="29" t="s">
        <v>168</v>
      </c>
      <c r="C82" s="34">
        <v>200</v>
      </c>
      <c r="D82" s="27" t="s">
        <v>125</v>
      </c>
      <c r="E82" s="21">
        <v>412.4</v>
      </c>
    </row>
    <row r="83" spans="1:5" ht="30">
      <c r="A83" s="61" t="s">
        <v>169</v>
      </c>
      <c r="B83" s="71">
        <v>9930500000</v>
      </c>
      <c r="C83" s="71"/>
      <c r="D83" s="72"/>
      <c r="E83" s="64">
        <f>E84</f>
        <v>9023.4</v>
      </c>
    </row>
    <row r="84" spans="1:5" ht="28.5">
      <c r="A84" s="19" t="s">
        <v>170</v>
      </c>
      <c r="B84" s="28">
        <v>9930540590</v>
      </c>
      <c r="C84" s="28"/>
      <c r="D84" s="27"/>
      <c r="E84" s="21">
        <f>E85+E87+E89</f>
        <v>9023.4</v>
      </c>
    </row>
    <row r="85" spans="1:5" ht="59.25" customHeight="1">
      <c r="A85" s="31" t="s">
        <v>171</v>
      </c>
      <c r="B85" s="28">
        <v>9930540590</v>
      </c>
      <c r="C85" s="28">
        <v>100</v>
      </c>
      <c r="D85" s="27"/>
      <c r="E85" s="21">
        <f>E86</f>
        <v>7087</v>
      </c>
    </row>
    <row r="86" spans="1:5" ht="14.25">
      <c r="A86" s="19" t="s">
        <v>128</v>
      </c>
      <c r="B86" s="28">
        <v>9930540590</v>
      </c>
      <c r="C86" s="28">
        <v>100</v>
      </c>
      <c r="D86" s="27" t="s">
        <v>129</v>
      </c>
      <c r="E86" s="21">
        <v>7087</v>
      </c>
    </row>
    <row r="87" spans="1:5" ht="28.5">
      <c r="A87" s="19" t="s">
        <v>137</v>
      </c>
      <c r="B87" s="28">
        <v>9930540590</v>
      </c>
      <c r="C87" s="28">
        <v>200</v>
      </c>
      <c r="D87" s="27"/>
      <c r="E87" s="21">
        <f>E88</f>
        <v>1934.4</v>
      </c>
    </row>
    <row r="88" spans="1:5" ht="14.25">
      <c r="A88" s="19" t="s">
        <v>128</v>
      </c>
      <c r="B88" s="28">
        <v>9930540590</v>
      </c>
      <c r="C88" s="28">
        <v>200</v>
      </c>
      <c r="D88" s="27" t="s">
        <v>129</v>
      </c>
      <c r="E88" s="21">
        <v>1934.4</v>
      </c>
    </row>
    <row r="89" spans="1:5" ht="14.25">
      <c r="A89" s="19" t="s">
        <v>150</v>
      </c>
      <c r="B89" s="28">
        <v>9930540590</v>
      </c>
      <c r="C89" s="28">
        <v>800</v>
      </c>
      <c r="D89" s="27"/>
      <c r="E89" s="21">
        <f>E90</f>
        <v>2</v>
      </c>
    </row>
    <row r="90" spans="1:5" ht="14.25">
      <c r="A90" s="19" t="s">
        <v>128</v>
      </c>
      <c r="B90" s="28">
        <v>9930540590</v>
      </c>
      <c r="C90" s="28">
        <v>800</v>
      </c>
      <c r="D90" s="27" t="s">
        <v>129</v>
      </c>
      <c r="E90" s="21">
        <v>2</v>
      </c>
    </row>
    <row r="91" spans="1:5" ht="30">
      <c r="A91" s="61" t="s">
        <v>172</v>
      </c>
      <c r="B91" s="71">
        <v>9930600000</v>
      </c>
      <c r="C91" s="71"/>
      <c r="D91" s="72"/>
      <c r="E91" s="64">
        <f>E92+E97</f>
        <v>1184.8999999999999</v>
      </c>
    </row>
    <row r="92" spans="1:5" ht="28.5">
      <c r="A92" s="19" t="s">
        <v>170</v>
      </c>
      <c r="B92" s="28">
        <v>9930640590</v>
      </c>
      <c r="C92" s="28"/>
      <c r="D92" s="27"/>
      <c r="E92" s="21">
        <f>E93+E95</f>
        <v>1117.3</v>
      </c>
    </row>
    <row r="93" spans="1:5" ht="59.25" customHeight="1">
      <c r="A93" s="31" t="s">
        <v>171</v>
      </c>
      <c r="B93" s="28">
        <v>9930640590</v>
      </c>
      <c r="C93" s="28">
        <v>100</v>
      </c>
      <c r="D93" s="27"/>
      <c r="E93" s="21">
        <f>E94</f>
        <v>1107.3</v>
      </c>
    </row>
    <row r="94" spans="1:5" ht="14.25">
      <c r="A94" s="53" t="s">
        <v>128</v>
      </c>
      <c r="B94" s="28">
        <v>9930640590</v>
      </c>
      <c r="C94" s="28">
        <v>100</v>
      </c>
      <c r="D94" s="27" t="s">
        <v>129</v>
      </c>
      <c r="E94" s="21">
        <v>1107.3</v>
      </c>
    </row>
    <row r="95" spans="1:5" ht="28.5">
      <c r="A95" s="19" t="s">
        <v>137</v>
      </c>
      <c r="B95" s="28">
        <v>9930640590</v>
      </c>
      <c r="C95" s="28">
        <v>200</v>
      </c>
      <c r="D95" s="27"/>
      <c r="E95" s="21">
        <f>E96</f>
        <v>10</v>
      </c>
    </row>
    <row r="96" spans="1:5" ht="14.25">
      <c r="A96" s="53" t="s">
        <v>128</v>
      </c>
      <c r="B96" s="28">
        <v>9930640590</v>
      </c>
      <c r="C96" s="28">
        <v>200</v>
      </c>
      <c r="D96" s="27" t="s">
        <v>129</v>
      </c>
      <c r="E96" s="21">
        <v>10</v>
      </c>
    </row>
    <row r="97" spans="1:5" ht="71.25">
      <c r="A97" s="31" t="s">
        <v>171</v>
      </c>
      <c r="B97" s="28" t="s">
        <v>288</v>
      </c>
      <c r="C97" s="28">
        <v>100</v>
      </c>
      <c r="D97" s="27"/>
      <c r="E97" s="21">
        <f>E98</f>
        <v>67.599999999999994</v>
      </c>
    </row>
    <row r="98" spans="1:5" ht="14.25">
      <c r="A98" s="53" t="s">
        <v>128</v>
      </c>
      <c r="B98" s="28" t="s">
        <v>288</v>
      </c>
      <c r="C98" s="28">
        <v>100</v>
      </c>
      <c r="D98" s="27" t="s">
        <v>129</v>
      </c>
      <c r="E98" s="21">
        <v>67.599999999999994</v>
      </c>
    </row>
    <row r="99" spans="1:5" ht="30">
      <c r="A99" s="130" t="s">
        <v>289</v>
      </c>
      <c r="B99" s="121" t="s">
        <v>291</v>
      </c>
      <c r="C99" s="28"/>
      <c r="D99" s="27"/>
      <c r="E99" s="64">
        <f>E100</f>
        <v>84.3</v>
      </c>
    </row>
    <row r="100" spans="1:5" ht="72" customHeight="1">
      <c r="A100" s="45" t="s">
        <v>140</v>
      </c>
      <c r="B100" s="124" t="s">
        <v>292</v>
      </c>
      <c r="C100" s="28"/>
      <c r="D100" s="27"/>
      <c r="E100" s="21">
        <f>E101</f>
        <v>84.3</v>
      </c>
    </row>
    <row r="101" spans="1:5" ht="28.5">
      <c r="A101" s="126" t="s">
        <v>137</v>
      </c>
      <c r="B101" s="124" t="s">
        <v>292</v>
      </c>
      <c r="C101" s="28">
        <v>200</v>
      </c>
      <c r="D101" s="27"/>
      <c r="E101" s="21">
        <f>E102</f>
        <v>84.3</v>
      </c>
    </row>
    <row r="102" spans="1:5" ht="14.25">
      <c r="A102" s="53" t="s">
        <v>294</v>
      </c>
      <c r="B102" s="124" t="s">
        <v>292</v>
      </c>
      <c r="C102" s="28">
        <v>200</v>
      </c>
      <c r="D102" s="27" t="s">
        <v>293</v>
      </c>
      <c r="E102" s="21">
        <f>35.8+48.5</f>
        <v>84.3</v>
      </c>
    </row>
    <row r="103" spans="1:5" ht="29.25" customHeight="1">
      <c r="A103" s="132" t="s">
        <v>315</v>
      </c>
      <c r="B103" s="121" t="s">
        <v>312</v>
      </c>
      <c r="C103" s="133"/>
      <c r="D103" s="133"/>
      <c r="E103" s="64">
        <f>E104</f>
        <v>800</v>
      </c>
    </row>
    <row r="104" spans="1:5" ht="73.5" customHeight="1">
      <c r="A104" s="45" t="s">
        <v>140</v>
      </c>
      <c r="B104" s="124" t="s">
        <v>312</v>
      </c>
      <c r="C104" s="28"/>
      <c r="D104" s="27"/>
      <c r="E104" s="21">
        <f>E105</f>
        <v>800</v>
      </c>
    </row>
    <row r="105" spans="1:5" ht="28.5">
      <c r="A105" s="126" t="s">
        <v>137</v>
      </c>
      <c r="B105" s="124" t="s">
        <v>312</v>
      </c>
      <c r="C105" s="28">
        <v>200</v>
      </c>
      <c r="D105" s="27"/>
      <c r="E105" s="21">
        <f>E106</f>
        <v>800</v>
      </c>
    </row>
    <row r="106" spans="1:5" ht="14.25">
      <c r="A106" s="53" t="s">
        <v>314</v>
      </c>
      <c r="B106" s="124" t="s">
        <v>312</v>
      </c>
      <c r="C106" s="28">
        <v>200</v>
      </c>
      <c r="D106" s="27" t="s">
        <v>311</v>
      </c>
      <c r="E106" s="21">
        <v>800</v>
      </c>
    </row>
    <row r="107" spans="1:5" ht="30">
      <c r="A107" s="73" t="s">
        <v>239</v>
      </c>
      <c r="B107" s="71">
        <v>9950000000</v>
      </c>
      <c r="C107" s="71"/>
      <c r="D107" s="72"/>
      <c r="E107" s="64">
        <f>E108</f>
        <v>10.199999999999999</v>
      </c>
    </row>
    <row r="108" spans="1:5" ht="28.5">
      <c r="A108" s="26" t="s">
        <v>154</v>
      </c>
      <c r="B108" s="28">
        <v>9950000220</v>
      </c>
      <c r="C108" s="28">
        <v>700</v>
      </c>
      <c r="D108" s="27"/>
      <c r="E108" s="21">
        <f>E109</f>
        <v>10.199999999999999</v>
      </c>
    </row>
    <row r="109" spans="1:5" ht="28.5">
      <c r="A109" s="26" t="s">
        <v>155</v>
      </c>
      <c r="B109" s="28">
        <v>9950000220</v>
      </c>
      <c r="C109" s="28">
        <v>700</v>
      </c>
      <c r="D109" s="27">
        <v>1301</v>
      </c>
      <c r="E109" s="21">
        <v>10.199999999999999</v>
      </c>
    </row>
    <row r="110" spans="1:5" ht="30">
      <c r="A110" s="118" t="s">
        <v>267</v>
      </c>
      <c r="B110" s="71">
        <v>9960000000</v>
      </c>
      <c r="C110" s="71"/>
      <c r="D110" s="72"/>
      <c r="E110" s="64">
        <f>E111+E114</f>
        <v>3510</v>
      </c>
    </row>
    <row r="111" spans="1:5" ht="57">
      <c r="A111" s="104" t="s">
        <v>273</v>
      </c>
      <c r="B111" s="28" t="s">
        <v>270</v>
      </c>
      <c r="C111" s="28"/>
      <c r="D111" s="32"/>
      <c r="E111" s="33">
        <f>E112</f>
        <v>1505</v>
      </c>
    </row>
    <row r="112" spans="1:5" ht="28.5">
      <c r="A112" s="26" t="s">
        <v>152</v>
      </c>
      <c r="B112" s="28" t="s">
        <v>270</v>
      </c>
      <c r="C112" s="28">
        <v>200</v>
      </c>
      <c r="D112" s="27"/>
      <c r="E112" s="33">
        <f>E113</f>
        <v>1505</v>
      </c>
    </row>
    <row r="113" spans="1:5" ht="14.25">
      <c r="A113" s="53" t="s">
        <v>128</v>
      </c>
      <c r="B113" s="28" t="s">
        <v>270</v>
      </c>
      <c r="C113" s="28">
        <v>200</v>
      </c>
      <c r="D113" s="27" t="s">
        <v>129</v>
      </c>
      <c r="E113" s="33">
        <v>1505</v>
      </c>
    </row>
    <row r="114" spans="1:5" ht="57">
      <c r="A114" s="104" t="s">
        <v>269</v>
      </c>
      <c r="B114" s="29" t="s">
        <v>270</v>
      </c>
      <c r="C114" s="28"/>
      <c r="D114" s="32"/>
      <c r="E114" s="25">
        <f>E115</f>
        <v>2005</v>
      </c>
    </row>
    <row r="115" spans="1:5" ht="14.25">
      <c r="A115" s="19" t="s">
        <v>124</v>
      </c>
      <c r="B115" s="29" t="s">
        <v>270</v>
      </c>
      <c r="C115" s="28">
        <v>200</v>
      </c>
      <c r="D115" s="27" t="s">
        <v>125</v>
      </c>
      <c r="E115" s="25">
        <v>2005</v>
      </c>
    </row>
    <row r="116" spans="1:5" ht="15">
      <c r="A116" s="61" t="s">
        <v>134</v>
      </c>
      <c r="B116" s="66"/>
      <c r="C116" s="66"/>
      <c r="D116" s="63"/>
      <c r="E116" s="64">
        <f>E9+E35+E56+E71+E19+E14+E24+E29+E107+E110</f>
        <v>39433.099999999991</v>
      </c>
    </row>
  </sheetData>
  <mergeCells count="2">
    <mergeCell ref="A3:E3"/>
    <mergeCell ref="A6:E6"/>
  </mergeCells>
  <printOptions horizontalCentered="1"/>
  <pageMargins left="0.98425196850393704" right="0.39370078740157483" top="0.19685039370078741" bottom="0.1968503937007874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7"/>
  <sheetViews>
    <sheetView workbookViewId="0">
      <selection activeCell="J10" sqref="J10"/>
    </sheetView>
  </sheetViews>
  <sheetFormatPr defaultRowHeight="12.75"/>
  <cols>
    <col min="1" max="1" width="53.5703125" style="13" customWidth="1"/>
    <col min="2" max="2" width="6.140625" style="13" customWidth="1"/>
    <col min="3" max="3" width="7.28515625" style="13" customWidth="1"/>
    <col min="4" max="4" width="14.5703125" style="13" customWidth="1"/>
    <col min="5" max="5" width="5.85546875" style="13" customWidth="1"/>
    <col min="6" max="6" width="11.28515625" style="13" customWidth="1"/>
    <col min="7" max="7" width="2" style="13" customWidth="1"/>
    <col min="8" max="256" width="9.140625" style="13"/>
    <col min="257" max="257" width="51.85546875" style="13" customWidth="1"/>
    <col min="258" max="258" width="8.42578125" style="13" customWidth="1"/>
    <col min="259" max="259" width="7.28515625" style="13" customWidth="1"/>
    <col min="260" max="260" width="14.5703125" style="13" customWidth="1"/>
    <col min="261" max="261" width="6.85546875" style="13" customWidth="1"/>
    <col min="262" max="262" width="11.28515625" style="13" customWidth="1"/>
    <col min="263" max="512" width="9.140625" style="13"/>
    <col min="513" max="513" width="51.85546875" style="13" customWidth="1"/>
    <col min="514" max="514" width="8.42578125" style="13" customWidth="1"/>
    <col min="515" max="515" width="7.28515625" style="13" customWidth="1"/>
    <col min="516" max="516" width="14.5703125" style="13" customWidth="1"/>
    <col min="517" max="517" width="6.85546875" style="13" customWidth="1"/>
    <col min="518" max="518" width="11.28515625" style="13" customWidth="1"/>
    <col min="519" max="768" width="9.140625" style="13"/>
    <col min="769" max="769" width="51.85546875" style="13" customWidth="1"/>
    <col min="770" max="770" width="8.42578125" style="13" customWidth="1"/>
    <col min="771" max="771" width="7.28515625" style="13" customWidth="1"/>
    <col min="772" max="772" width="14.5703125" style="13" customWidth="1"/>
    <col min="773" max="773" width="6.85546875" style="13" customWidth="1"/>
    <col min="774" max="774" width="11.28515625" style="13" customWidth="1"/>
    <col min="775" max="1024" width="9.140625" style="13"/>
    <col min="1025" max="1025" width="51.85546875" style="13" customWidth="1"/>
    <col min="1026" max="1026" width="8.42578125" style="13" customWidth="1"/>
    <col min="1027" max="1027" width="7.28515625" style="13" customWidth="1"/>
    <col min="1028" max="1028" width="14.5703125" style="13" customWidth="1"/>
    <col min="1029" max="1029" width="6.85546875" style="13" customWidth="1"/>
    <col min="1030" max="1030" width="11.28515625" style="13" customWidth="1"/>
    <col min="1031" max="1280" width="9.140625" style="13"/>
    <col min="1281" max="1281" width="51.85546875" style="13" customWidth="1"/>
    <col min="1282" max="1282" width="8.42578125" style="13" customWidth="1"/>
    <col min="1283" max="1283" width="7.28515625" style="13" customWidth="1"/>
    <col min="1284" max="1284" width="14.5703125" style="13" customWidth="1"/>
    <col min="1285" max="1285" width="6.85546875" style="13" customWidth="1"/>
    <col min="1286" max="1286" width="11.28515625" style="13" customWidth="1"/>
    <col min="1287" max="1536" width="9.140625" style="13"/>
    <col min="1537" max="1537" width="51.85546875" style="13" customWidth="1"/>
    <col min="1538" max="1538" width="8.42578125" style="13" customWidth="1"/>
    <col min="1539" max="1539" width="7.28515625" style="13" customWidth="1"/>
    <col min="1540" max="1540" width="14.5703125" style="13" customWidth="1"/>
    <col min="1541" max="1541" width="6.85546875" style="13" customWidth="1"/>
    <col min="1542" max="1542" width="11.28515625" style="13" customWidth="1"/>
    <col min="1543" max="1792" width="9.140625" style="13"/>
    <col min="1793" max="1793" width="51.85546875" style="13" customWidth="1"/>
    <col min="1794" max="1794" width="8.42578125" style="13" customWidth="1"/>
    <col min="1795" max="1795" width="7.28515625" style="13" customWidth="1"/>
    <col min="1796" max="1796" width="14.5703125" style="13" customWidth="1"/>
    <col min="1797" max="1797" width="6.85546875" style="13" customWidth="1"/>
    <col min="1798" max="1798" width="11.28515625" style="13" customWidth="1"/>
    <col min="1799" max="2048" width="9.140625" style="13"/>
    <col min="2049" max="2049" width="51.85546875" style="13" customWidth="1"/>
    <col min="2050" max="2050" width="8.42578125" style="13" customWidth="1"/>
    <col min="2051" max="2051" width="7.28515625" style="13" customWidth="1"/>
    <col min="2052" max="2052" width="14.5703125" style="13" customWidth="1"/>
    <col min="2053" max="2053" width="6.85546875" style="13" customWidth="1"/>
    <col min="2054" max="2054" width="11.28515625" style="13" customWidth="1"/>
    <col min="2055" max="2304" width="9.140625" style="13"/>
    <col min="2305" max="2305" width="51.85546875" style="13" customWidth="1"/>
    <col min="2306" max="2306" width="8.42578125" style="13" customWidth="1"/>
    <col min="2307" max="2307" width="7.28515625" style="13" customWidth="1"/>
    <col min="2308" max="2308" width="14.5703125" style="13" customWidth="1"/>
    <col min="2309" max="2309" width="6.85546875" style="13" customWidth="1"/>
    <col min="2310" max="2310" width="11.28515625" style="13" customWidth="1"/>
    <col min="2311" max="2560" width="9.140625" style="13"/>
    <col min="2561" max="2561" width="51.85546875" style="13" customWidth="1"/>
    <col min="2562" max="2562" width="8.42578125" style="13" customWidth="1"/>
    <col min="2563" max="2563" width="7.28515625" style="13" customWidth="1"/>
    <col min="2564" max="2564" width="14.5703125" style="13" customWidth="1"/>
    <col min="2565" max="2565" width="6.85546875" style="13" customWidth="1"/>
    <col min="2566" max="2566" width="11.28515625" style="13" customWidth="1"/>
    <col min="2567" max="2816" width="9.140625" style="13"/>
    <col min="2817" max="2817" width="51.85546875" style="13" customWidth="1"/>
    <col min="2818" max="2818" width="8.42578125" style="13" customWidth="1"/>
    <col min="2819" max="2819" width="7.28515625" style="13" customWidth="1"/>
    <col min="2820" max="2820" width="14.5703125" style="13" customWidth="1"/>
    <col min="2821" max="2821" width="6.85546875" style="13" customWidth="1"/>
    <col min="2822" max="2822" width="11.28515625" style="13" customWidth="1"/>
    <col min="2823" max="3072" width="9.140625" style="13"/>
    <col min="3073" max="3073" width="51.85546875" style="13" customWidth="1"/>
    <col min="3074" max="3074" width="8.42578125" style="13" customWidth="1"/>
    <col min="3075" max="3075" width="7.28515625" style="13" customWidth="1"/>
    <col min="3076" max="3076" width="14.5703125" style="13" customWidth="1"/>
    <col min="3077" max="3077" width="6.85546875" style="13" customWidth="1"/>
    <col min="3078" max="3078" width="11.28515625" style="13" customWidth="1"/>
    <col min="3079" max="3328" width="9.140625" style="13"/>
    <col min="3329" max="3329" width="51.85546875" style="13" customWidth="1"/>
    <col min="3330" max="3330" width="8.42578125" style="13" customWidth="1"/>
    <col min="3331" max="3331" width="7.28515625" style="13" customWidth="1"/>
    <col min="3332" max="3332" width="14.5703125" style="13" customWidth="1"/>
    <col min="3333" max="3333" width="6.85546875" style="13" customWidth="1"/>
    <col min="3334" max="3334" width="11.28515625" style="13" customWidth="1"/>
    <col min="3335" max="3584" width="9.140625" style="13"/>
    <col min="3585" max="3585" width="51.85546875" style="13" customWidth="1"/>
    <col min="3586" max="3586" width="8.42578125" style="13" customWidth="1"/>
    <col min="3587" max="3587" width="7.28515625" style="13" customWidth="1"/>
    <col min="3588" max="3588" width="14.5703125" style="13" customWidth="1"/>
    <col min="3589" max="3589" width="6.85546875" style="13" customWidth="1"/>
    <col min="3590" max="3590" width="11.28515625" style="13" customWidth="1"/>
    <col min="3591" max="3840" width="9.140625" style="13"/>
    <col min="3841" max="3841" width="51.85546875" style="13" customWidth="1"/>
    <col min="3842" max="3842" width="8.42578125" style="13" customWidth="1"/>
    <col min="3843" max="3843" width="7.28515625" style="13" customWidth="1"/>
    <col min="3844" max="3844" width="14.5703125" style="13" customWidth="1"/>
    <col min="3845" max="3845" width="6.85546875" style="13" customWidth="1"/>
    <col min="3846" max="3846" width="11.28515625" style="13" customWidth="1"/>
    <col min="3847" max="4096" width="9.140625" style="13"/>
    <col min="4097" max="4097" width="51.85546875" style="13" customWidth="1"/>
    <col min="4098" max="4098" width="8.42578125" style="13" customWidth="1"/>
    <col min="4099" max="4099" width="7.28515625" style="13" customWidth="1"/>
    <col min="4100" max="4100" width="14.5703125" style="13" customWidth="1"/>
    <col min="4101" max="4101" width="6.85546875" style="13" customWidth="1"/>
    <col min="4102" max="4102" width="11.28515625" style="13" customWidth="1"/>
    <col min="4103" max="4352" width="9.140625" style="13"/>
    <col min="4353" max="4353" width="51.85546875" style="13" customWidth="1"/>
    <col min="4354" max="4354" width="8.42578125" style="13" customWidth="1"/>
    <col min="4355" max="4355" width="7.28515625" style="13" customWidth="1"/>
    <col min="4356" max="4356" width="14.5703125" style="13" customWidth="1"/>
    <col min="4357" max="4357" width="6.85546875" style="13" customWidth="1"/>
    <col min="4358" max="4358" width="11.28515625" style="13" customWidth="1"/>
    <col min="4359" max="4608" width="9.140625" style="13"/>
    <col min="4609" max="4609" width="51.85546875" style="13" customWidth="1"/>
    <col min="4610" max="4610" width="8.42578125" style="13" customWidth="1"/>
    <col min="4611" max="4611" width="7.28515625" style="13" customWidth="1"/>
    <col min="4612" max="4612" width="14.5703125" style="13" customWidth="1"/>
    <col min="4613" max="4613" width="6.85546875" style="13" customWidth="1"/>
    <col min="4614" max="4614" width="11.28515625" style="13" customWidth="1"/>
    <col min="4615" max="4864" width="9.140625" style="13"/>
    <col min="4865" max="4865" width="51.85546875" style="13" customWidth="1"/>
    <col min="4866" max="4866" width="8.42578125" style="13" customWidth="1"/>
    <col min="4867" max="4867" width="7.28515625" style="13" customWidth="1"/>
    <col min="4868" max="4868" width="14.5703125" style="13" customWidth="1"/>
    <col min="4869" max="4869" width="6.85546875" style="13" customWidth="1"/>
    <col min="4870" max="4870" width="11.28515625" style="13" customWidth="1"/>
    <col min="4871" max="5120" width="9.140625" style="13"/>
    <col min="5121" max="5121" width="51.85546875" style="13" customWidth="1"/>
    <col min="5122" max="5122" width="8.42578125" style="13" customWidth="1"/>
    <col min="5123" max="5123" width="7.28515625" style="13" customWidth="1"/>
    <col min="5124" max="5124" width="14.5703125" style="13" customWidth="1"/>
    <col min="5125" max="5125" width="6.85546875" style="13" customWidth="1"/>
    <col min="5126" max="5126" width="11.28515625" style="13" customWidth="1"/>
    <col min="5127" max="5376" width="9.140625" style="13"/>
    <col min="5377" max="5377" width="51.85546875" style="13" customWidth="1"/>
    <col min="5378" max="5378" width="8.42578125" style="13" customWidth="1"/>
    <col min="5379" max="5379" width="7.28515625" style="13" customWidth="1"/>
    <col min="5380" max="5380" width="14.5703125" style="13" customWidth="1"/>
    <col min="5381" max="5381" width="6.85546875" style="13" customWidth="1"/>
    <col min="5382" max="5382" width="11.28515625" style="13" customWidth="1"/>
    <col min="5383" max="5632" width="9.140625" style="13"/>
    <col min="5633" max="5633" width="51.85546875" style="13" customWidth="1"/>
    <col min="5634" max="5634" width="8.42578125" style="13" customWidth="1"/>
    <col min="5635" max="5635" width="7.28515625" style="13" customWidth="1"/>
    <col min="5636" max="5636" width="14.5703125" style="13" customWidth="1"/>
    <col min="5637" max="5637" width="6.85546875" style="13" customWidth="1"/>
    <col min="5638" max="5638" width="11.28515625" style="13" customWidth="1"/>
    <col min="5639" max="5888" width="9.140625" style="13"/>
    <col min="5889" max="5889" width="51.85546875" style="13" customWidth="1"/>
    <col min="5890" max="5890" width="8.42578125" style="13" customWidth="1"/>
    <col min="5891" max="5891" width="7.28515625" style="13" customWidth="1"/>
    <col min="5892" max="5892" width="14.5703125" style="13" customWidth="1"/>
    <col min="5893" max="5893" width="6.85546875" style="13" customWidth="1"/>
    <col min="5894" max="5894" width="11.28515625" style="13" customWidth="1"/>
    <col min="5895" max="6144" width="9.140625" style="13"/>
    <col min="6145" max="6145" width="51.85546875" style="13" customWidth="1"/>
    <col min="6146" max="6146" width="8.42578125" style="13" customWidth="1"/>
    <col min="6147" max="6147" width="7.28515625" style="13" customWidth="1"/>
    <col min="6148" max="6148" width="14.5703125" style="13" customWidth="1"/>
    <col min="6149" max="6149" width="6.85546875" style="13" customWidth="1"/>
    <col min="6150" max="6150" width="11.28515625" style="13" customWidth="1"/>
    <col min="6151" max="6400" width="9.140625" style="13"/>
    <col min="6401" max="6401" width="51.85546875" style="13" customWidth="1"/>
    <col min="6402" max="6402" width="8.42578125" style="13" customWidth="1"/>
    <col min="6403" max="6403" width="7.28515625" style="13" customWidth="1"/>
    <col min="6404" max="6404" width="14.5703125" style="13" customWidth="1"/>
    <col min="6405" max="6405" width="6.85546875" style="13" customWidth="1"/>
    <col min="6406" max="6406" width="11.28515625" style="13" customWidth="1"/>
    <col min="6407" max="6656" width="9.140625" style="13"/>
    <col min="6657" max="6657" width="51.85546875" style="13" customWidth="1"/>
    <col min="6658" max="6658" width="8.42578125" style="13" customWidth="1"/>
    <col min="6659" max="6659" width="7.28515625" style="13" customWidth="1"/>
    <col min="6660" max="6660" width="14.5703125" style="13" customWidth="1"/>
    <col min="6661" max="6661" width="6.85546875" style="13" customWidth="1"/>
    <col min="6662" max="6662" width="11.28515625" style="13" customWidth="1"/>
    <col min="6663" max="6912" width="9.140625" style="13"/>
    <col min="6913" max="6913" width="51.85546875" style="13" customWidth="1"/>
    <col min="6914" max="6914" width="8.42578125" style="13" customWidth="1"/>
    <col min="6915" max="6915" width="7.28515625" style="13" customWidth="1"/>
    <col min="6916" max="6916" width="14.5703125" style="13" customWidth="1"/>
    <col min="6917" max="6917" width="6.85546875" style="13" customWidth="1"/>
    <col min="6918" max="6918" width="11.28515625" style="13" customWidth="1"/>
    <col min="6919" max="7168" width="9.140625" style="13"/>
    <col min="7169" max="7169" width="51.85546875" style="13" customWidth="1"/>
    <col min="7170" max="7170" width="8.42578125" style="13" customWidth="1"/>
    <col min="7171" max="7171" width="7.28515625" style="13" customWidth="1"/>
    <col min="7172" max="7172" width="14.5703125" style="13" customWidth="1"/>
    <col min="7173" max="7173" width="6.85546875" style="13" customWidth="1"/>
    <col min="7174" max="7174" width="11.28515625" style="13" customWidth="1"/>
    <col min="7175" max="7424" width="9.140625" style="13"/>
    <col min="7425" max="7425" width="51.85546875" style="13" customWidth="1"/>
    <col min="7426" max="7426" width="8.42578125" style="13" customWidth="1"/>
    <col min="7427" max="7427" width="7.28515625" style="13" customWidth="1"/>
    <col min="7428" max="7428" width="14.5703125" style="13" customWidth="1"/>
    <col min="7429" max="7429" width="6.85546875" style="13" customWidth="1"/>
    <col min="7430" max="7430" width="11.28515625" style="13" customWidth="1"/>
    <col min="7431" max="7680" width="9.140625" style="13"/>
    <col min="7681" max="7681" width="51.85546875" style="13" customWidth="1"/>
    <col min="7682" max="7682" width="8.42578125" style="13" customWidth="1"/>
    <col min="7683" max="7683" width="7.28515625" style="13" customWidth="1"/>
    <col min="7684" max="7684" width="14.5703125" style="13" customWidth="1"/>
    <col min="7685" max="7685" width="6.85546875" style="13" customWidth="1"/>
    <col min="7686" max="7686" width="11.28515625" style="13" customWidth="1"/>
    <col min="7687" max="7936" width="9.140625" style="13"/>
    <col min="7937" max="7937" width="51.85546875" style="13" customWidth="1"/>
    <col min="7938" max="7938" width="8.42578125" style="13" customWidth="1"/>
    <col min="7939" max="7939" width="7.28515625" style="13" customWidth="1"/>
    <col min="7940" max="7940" width="14.5703125" style="13" customWidth="1"/>
    <col min="7941" max="7941" width="6.85546875" style="13" customWidth="1"/>
    <col min="7942" max="7942" width="11.28515625" style="13" customWidth="1"/>
    <col min="7943" max="8192" width="9.140625" style="13"/>
    <col min="8193" max="8193" width="51.85546875" style="13" customWidth="1"/>
    <col min="8194" max="8194" width="8.42578125" style="13" customWidth="1"/>
    <col min="8195" max="8195" width="7.28515625" style="13" customWidth="1"/>
    <col min="8196" max="8196" width="14.5703125" style="13" customWidth="1"/>
    <col min="8197" max="8197" width="6.85546875" style="13" customWidth="1"/>
    <col min="8198" max="8198" width="11.28515625" style="13" customWidth="1"/>
    <col min="8199" max="8448" width="9.140625" style="13"/>
    <col min="8449" max="8449" width="51.85546875" style="13" customWidth="1"/>
    <col min="8450" max="8450" width="8.42578125" style="13" customWidth="1"/>
    <col min="8451" max="8451" width="7.28515625" style="13" customWidth="1"/>
    <col min="8452" max="8452" width="14.5703125" style="13" customWidth="1"/>
    <col min="8453" max="8453" width="6.85546875" style="13" customWidth="1"/>
    <col min="8454" max="8454" width="11.28515625" style="13" customWidth="1"/>
    <col min="8455" max="8704" width="9.140625" style="13"/>
    <col min="8705" max="8705" width="51.85546875" style="13" customWidth="1"/>
    <col min="8706" max="8706" width="8.42578125" style="13" customWidth="1"/>
    <col min="8707" max="8707" width="7.28515625" style="13" customWidth="1"/>
    <col min="8708" max="8708" width="14.5703125" style="13" customWidth="1"/>
    <col min="8709" max="8709" width="6.85546875" style="13" customWidth="1"/>
    <col min="8710" max="8710" width="11.28515625" style="13" customWidth="1"/>
    <col min="8711" max="8960" width="9.140625" style="13"/>
    <col min="8961" max="8961" width="51.85546875" style="13" customWidth="1"/>
    <col min="8962" max="8962" width="8.42578125" style="13" customWidth="1"/>
    <col min="8963" max="8963" width="7.28515625" style="13" customWidth="1"/>
    <col min="8964" max="8964" width="14.5703125" style="13" customWidth="1"/>
    <col min="8965" max="8965" width="6.85546875" style="13" customWidth="1"/>
    <col min="8966" max="8966" width="11.28515625" style="13" customWidth="1"/>
    <col min="8967" max="9216" width="9.140625" style="13"/>
    <col min="9217" max="9217" width="51.85546875" style="13" customWidth="1"/>
    <col min="9218" max="9218" width="8.42578125" style="13" customWidth="1"/>
    <col min="9219" max="9219" width="7.28515625" style="13" customWidth="1"/>
    <col min="9220" max="9220" width="14.5703125" style="13" customWidth="1"/>
    <col min="9221" max="9221" width="6.85546875" style="13" customWidth="1"/>
    <col min="9222" max="9222" width="11.28515625" style="13" customWidth="1"/>
    <col min="9223" max="9472" width="9.140625" style="13"/>
    <col min="9473" max="9473" width="51.85546875" style="13" customWidth="1"/>
    <col min="9474" max="9474" width="8.42578125" style="13" customWidth="1"/>
    <col min="9475" max="9475" width="7.28515625" style="13" customWidth="1"/>
    <col min="9476" max="9476" width="14.5703125" style="13" customWidth="1"/>
    <col min="9477" max="9477" width="6.85546875" style="13" customWidth="1"/>
    <col min="9478" max="9478" width="11.28515625" style="13" customWidth="1"/>
    <col min="9479" max="9728" width="9.140625" style="13"/>
    <col min="9729" max="9729" width="51.85546875" style="13" customWidth="1"/>
    <col min="9730" max="9730" width="8.42578125" style="13" customWidth="1"/>
    <col min="9731" max="9731" width="7.28515625" style="13" customWidth="1"/>
    <col min="9732" max="9732" width="14.5703125" style="13" customWidth="1"/>
    <col min="9733" max="9733" width="6.85546875" style="13" customWidth="1"/>
    <col min="9734" max="9734" width="11.28515625" style="13" customWidth="1"/>
    <col min="9735" max="9984" width="9.140625" style="13"/>
    <col min="9985" max="9985" width="51.85546875" style="13" customWidth="1"/>
    <col min="9986" max="9986" width="8.42578125" style="13" customWidth="1"/>
    <col min="9987" max="9987" width="7.28515625" style="13" customWidth="1"/>
    <col min="9988" max="9988" width="14.5703125" style="13" customWidth="1"/>
    <col min="9989" max="9989" width="6.85546875" style="13" customWidth="1"/>
    <col min="9990" max="9990" width="11.28515625" style="13" customWidth="1"/>
    <col min="9991" max="10240" width="9.140625" style="13"/>
    <col min="10241" max="10241" width="51.85546875" style="13" customWidth="1"/>
    <col min="10242" max="10242" width="8.42578125" style="13" customWidth="1"/>
    <col min="10243" max="10243" width="7.28515625" style="13" customWidth="1"/>
    <col min="10244" max="10244" width="14.5703125" style="13" customWidth="1"/>
    <col min="10245" max="10245" width="6.85546875" style="13" customWidth="1"/>
    <col min="10246" max="10246" width="11.28515625" style="13" customWidth="1"/>
    <col min="10247" max="10496" width="9.140625" style="13"/>
    <col min="10497" max="10497" width="51.85546875" style="13" customWidth="1"/>
    <col min="10498" max="10498" width="8.42578125" style="13" customWidth="1"/>
    <col min="10499" max="10499" width="7.28515625" style="13" customWidth="1"/>
    <col min="10500" max="10500" width="14.5703125" style="13" customWidth="1"/>
    <col min="10501" max="10501" width="6.85546875" style="13" customWidth="1"/>
    <col min="10502" max="10502" width="11.28515625" style="13" customWidth="1"/>
    <col min="10503" max="10752" width="9.140625" style="13"/>
    <col min="10753" max="10753" width="51.85546875" style="13" customWidth="1"/>
    <col min="10754" max="10754" width="8.42578125" style="13" customWidth="1"/>
    <col min="10755" max="10755" width="7.28515625" style="13" customWidth="1"/>
    <col min="10756" max="10756" width="14.5703125" style="13" customWidth="1"/>
    <col min="10757" max="10757" width="6.85546875" style="13" customWidth="1"/>
    <col min="10758" max="10758" width="11.28515625" style="13" customWidth="1"/>
    <col min="10759" max="11008" width="9.140625" style="13"/>
    <col min="11009" max="11009" width="51.85546875" style="13" customWidth="1"/>
    <col min="11010" max="11010" width="8.42578125" style="13" customWidth="1"/>
    <col min="11011" max="11011" width="7.28515625" style="13" customWidth="1"/>
    <col min="11012" max="11012" width="14.5703125" style="13" customWidth="1"/>
    <col min="11013" max="11013" width="6.85546875" style="13" customWidth="1"/>
    <col min="11014" max="11014" width="11.28515625" style="13" customWidth="1"/>
    <col min="11015" max="11264" width="9.140625" style="13"/>
    <col min="11265" max="11265" width="51.85546875" style="13" customWidth="1"/>
    <col min="11266" max="11266" width="8.42578125" style="13" customWidth="1"/>
    <col min="11267" max="11267" width="7.28515625" style="13" customWidth="1"/>
    <col min="11268" max="11268" width="14.5703125" style="13" customWidth="1"/>
    <col min="11269" max="11269" width="6.85546875" style="13" customWidth="1"/>
    <col min="11270" max="11270" width="11.28515625" style="13" customWidth="1"/>
    <col min="11271" max="11520" width="9.140625" style="13"/>
    <col min="11521" max="11521" width="51.85546875" style="13" customWidth="1"/>
    <col min="11522" max="11522" width="8.42578125" style="13" customWidth="1"/>
    <col min="11523" max="11523" width="7.28515625" style="13" customWidth="1"/>
    <col min="11524" max="11524" width="14.5703125" style="13" customWidth="1"/>
    <col min="11525" max="11525" width="6.85546875" style="13" customWidth="1"/>
    <col min="11526" max="11526" width="11.28515625" style="13" customWidth="1"/>
    <col min="11527" max="11776" width="9.140625" style="13"/>
    <col min="11777" max="11777" width="51.85546875" style="13" customWidth="1"/>
    <col min="11778" max="11778" width="8.42578125" style="13" customWidth="1"/>
    <col min="11779" max="11779" width="7.28515625" style="13" customWidth="1"/>
    <col min="11780" max="11780" width="14.5703125" style="13" customWidth="1"/>
    <col min="11781" max="11781" width="6.85546875" style="13" customWidth="1"/>
    <col min="11782" max="11782" width="11.28515625" style="13" customWidth="1"/>
    <col min="11783" max="12032" width="9.140625" style="13"/>
    <col min="12033" max="12033" width="51.85546875" style="13" customWidth="1"/>
    <col min="12034" max="12034" width="8.42578125" style="13" customWidth="1"/>
    <col min="12035" max="12035" width="7.28515625" style="13" customWidth="1"/>
    <col min="12036" max="12036" width="14.5703125" style="13" customWidth="1"/>
    <col min="12037" max="12037" width="6.85546875" style="13" customWidth="1"/>
    <col min="12038" max="12038" width="11.28515625" style="13" customWidth="1"/>
    <col min="12039" max="12288" width="9.140625" style="13"/>
    <col min="12289" max="12289" width="51.85546875" style="13" customWidth="1"/>
    <col min="12290" max="12290" width="8.42578125" style="13" customWidth="1"/>
    <col min="12291" max="12291" width="7.28515625" style="13" customWidth="1"/>
    <col min="12292" max="12292" width="14.5703125" style="13" customWidth="1"/>
    <col min="12293" max="12293" width="6.85546875" style="13" customWidth="1"/>
    <col min="12294" max="12294" width="11.28515625" style="13" customWidth="1"/>
    <col min="12295" max="12544" width="9.140625" style="13"/>
    <col min="12545" max="12545" width="51.85546875" style="13" customWidth="1"/>
    <col min="12546" max="12546" width="8.42578125" style="13" customWidth="1"/>
    <col min="12547" max="12547" width="7.28515625" style="13" customWidth="1"/>
    <col min="12548" max="12548" width="14.5703125" style="13" customWidth="1"/>
    <col min="12549" max="12549" width="6.85546875" style="13" customWidth="1"/>
    <col min="12550" max="12550" width="11.28515625" style="13" customWidth="1"/>
    <col min="12551" max="12800" width="9.140625" style="13"/>
    <col min="12801" max="12801" width="51.85546875" style="13" customWidth="1"/>
    <col min="12802" max="12802" width="8.42578125" style="13" customWidth="1"/>
    <col min="12803" max="12803" width="7.28515625" style="13" customWidth="1"/>
    <col min="12804" max="12804" width="14.5703125" style="13" customWidth="1"/>
    <col min="12805" max="12805" width="6.85546875" style="13" customWidth="1"/>
    <col min="12806" max="12806" width="11.28515625" style="13" customWidth="1"/>
    <col min="12807" max="13056" width="9.140625" style="13"/>
    <col min="13057" max="13057" width="51.85546875" style="13" customWidth="1"/>
    <col min="13058" max="13058" width="8.42578125" style="13" customWidth="1"/>
    <col min="13059" max="13059" width="7.28515625" style="13" customWidth="1"/>
    <col min="13060" max="13060" width="14.5703125" style="13" customWidth="1"/>
    <col min="13061" max="13061" width="6.85546875" style="13" customWidth="1"/>
    <col min="13062" max="13062" width="11.28515625" style="13" customWidth="1"/>
    <col min="13063" max="13312" width="9.140625" style="13"/>
    <col min="13313" max="13313" width="51.85546875" style="13" customWidth="1"/>
    <col min="13314" max="13314" width="8.42578125" style="13" customWidth="1"/>
    <col min="13315" max="13315" width="7.28515625" style="13" customWidth="1"/>
    <col min="13316" max="13316" width="14.5703125" style="13" customWidth="1"/>
    <col min="13317" max="13317" width="6.85546875" style="13" customWidth="1"/>
    <col min="13318" max="13318" width="11.28515625" style="13" customWidth="1"/>
    <col min="13319" max="13568" width="9.140625" style="13"/>
    <col min="13569" max="13569" width="51.85546875" style="13" customWidth="1"/>
    <col min="13570" max="13570" width="8.42578125" style="13" customWidth="1"/>
    <col min="13571" max="13571" width="7.28515625" style="13" customWidth="1"/>
    <col min="13572" max="13572" width="14.5703125" style="13" customWidth="1"/>
    <col min="13573" max="13573" width="6.85546875" style="13" customWidth="1"/>
    <col min="13574" max="13574" width="11.28515625" style="13" customWidth="1"/>
    <col min="13575" max="13824" width="9.140625" style="13"/>
    <col min="13825" max="13825" width="51.85546875" style="13" customWidth="1"/>
    <col min="13826" max="13826" width="8.42578125" style="13" customWidth="1"/>
    <col min="13827" max="13827" width="7.28515625" style="13" customWidth="1"/>
    <col min="13828" max="13828" width="14.5703125" style="13" customWidth="1"/>
    <col min="13829" max="13829" width="6.85546875" style="13" customWidth="1"/>
    <col min="13830" max="13830" width="11.28515625" style="13" customWidth="1"/>
    <col min="13831" max="14080" width="9.140625" style="13"/>
    <col min="14081" max="14081" width="51.85546875" style="13" customWidth="1"/>
    <col min="14082" max="14082" width="8.42578125" style="13" customWidth="1"/>
    <col min="14083" max="14083" width="7.28515625" style="13" customWidth="1"/>
    <col min="14084" max="14084" width="14.5703125" style="13" customWidth="1"/>
    <col min="14085" max="14085" width="6.85546875" style="13" customWidth="1"/>
    <col min="14086" max="14086" width="11.28515625" style="13" customWidth="1"/>
    <col min="14087" max="14336" width="9.140625" style="13"/>
    <col min="14337" max="14337" width="51.85546875" style="13" customWidth="1"/>
    <col min="14338" max="14338" width="8.42578125" style="13" customWidth="1"/>
    <col min="14339" max="14339" width="7.28515625" style="13" customWidth="1"/>
    <col min="14340" max="14340" width="14.5703125" style="13" customWidth="1"/>
    <col min="14341" max="14341" width="6.85546875" style="13" customWidth="1"/>
    <col min="14342" max="14342" width="11.28515625" style="13" customWidth="1"/>
    <col min="14343" max="14592" width="9.140625" style="13"/>
    <col min="14593" max="14593" width="51.85546875" style="13" customWidth="1"/>
    <col min="14594" max="14594" width="8.42578125" style="13" customWidth="1"/>
    <col min="14595" max="14595" width="7.28515625" style="13" customWidth="1"/>
    <col min="14596" max="14596" width="14.5703125" style="13" customWidth="1"/>
    <col min="14597" max="14597" width="6.85546875" style="13" customWidth="1"/>
    <col min="14598" max="14598" width="11.28515625" style="13" customWidth="1"/>
    <col min="14599" max="14848" width="9.140625" style="13"/>
    <col min="14849" max="14849" width="51.85546875" style="13" customWidth="1"/>
    <col min="14850" max="14850" width="8.42578125" style="13" customWidth="1"/>
    <col min="14851" max="14851" width="7.28515625" style="13" customWidth="1"/>
    <col min="14852" max="14852" width="14.5703125" style="13" customWidth="1"/>
    <col min="14853" max="14853" width="6.85546875" style="13" customWidth="1"/>
    <col min="14854" max="14854" width="11.28515625" style="13" customWidth="1"/>
    <col min="14855" max="15104" width="9.140625" style="13"/>
    <col min="15105" max="15105" width="51.85546875" style="13" customWidth="1"/>
    <col min="15106" max="15106" width="8.42578125" style="13" customWidth="1"/>
    <col min="15107" max="15107" width="7.28515625" style="13" customWidth="1"/>
    <col min="15108" max="15108" width="14.5703125" style="13" customWidth="1"/>
    <col min="15109" max="15109" width="6.85546875" style="13" customWidth="1"/>
    <col min="15110" max="15110" width="11.28515625" style="13" customWidth="1"/>
    <col min="15111" max="15360" width="9.140625" style="13"/>
    <col min="15361" max="15361" width="51.85546875" style="13" customWidth="1"/>
    <col min="15362" max="15362" width="8.42578125" style="13" customWidth="1"/>
    <col min="15363" max="15363" width="7.28515625" style="13" customWidth="1"/>
    <col min="15364" max="15364" width="14.5703125" style="13" customWidth="1"/>
    <col min="15365" max="15365" width="6.85546875" style="13" customWidth="1"/>
    <col min="15366" max="15366" width="11.28515625" style="13" customWidth="1"/>
    <col min="15367" max="15616" width="9.140625" style="13"/>
    <col min="15617" max="15617" width="51.85546875" style="13" customWidth="1"/>
    <col min="15618" max="15618" width="8.42578125" style="13" customWidth="1"/>
    <col min="15619" max="15619" width="7.28515625" style="13" customWidth="1"/>
    <col min="15620" max="15620" width="14.5703125" style="13" customWidth="1"/>
    <col min="15621" max="15621" width="6.85546875" style="13" customWidth="1"/>
    <col min="15622" max="15622" width="11.28515625" style="13" customWidth="1"/>
    <col min="15623" max="15872" width="9.140625" style="13"/>
    <col min="15873" max="15873" width="51.85546875" style="13" customWidth="1"/>
    <col min="15874" max="15874" width="8.42578125" style="13" customWidth="1"/>
    <col min="15875" max="15875" width="7.28515625" style="13" customWidth="1"/>
    <col min="15876" max="15876" width="14.5703125" style="13" customWidth="1"/>
    <col min="15877" max="15877" width="6.85546875" style="13" customWidth="1"/>
    <col min="15878" max="15878" width="11.28515625" style="13" customWidth="1"/>
    <col min="15879" max="16128" width="9.140625" style="13"/>
    <col min="16129" max="16129" width="51.85546875" style="13" customWidth="1"/>
    <col min="16130" max="16130" width="8.42578125" style="13" customWidth="1"/>
    <col min="16131" max="16131" width="7.28515625" style="13" customWidth="1"/>
    <col min="16132" max="16132" width="14.5703125" style="13" customWidth="1"/>
    <col min="16133" max="16133" width="6.85546875" style="13" customWidth="1"/>
    <col min="16134" max="16134" width="11.28515625" style="13" customWidth="1"/>
    <col min="16135" max="16384" width="9.140625" style="13"/>
  </cols>
  <sheetData>
    <row r="1" spans="1:6" ht="15">
      <c r="A1" s="137"/>
      <c r="B1" s="137"/>
      <c r="C1" s="137"/>
      <c r="D1" s="137"/>
      <c r="E1" s="137"/>
      <c r="F1" s="135" t="s">
        <v>320</v>
      </c>
    </row>
    <row r="2" spans="1:6" ht="15">
      <c r="A2" s="137"/>
      <c r="B2" s="137"/>
      <c r="C2" s="137"/>
      <c r="D2" s="137"/>
      <c r="E2" s="137"/>
      <c r="F2" s="136" t="s">
        <v>327</v>
      </c>
    </row>
    <row r="3" spans="1:6" ht="31.5" customHeight="1">
      <c r="A3" s="143" t="s">
        <v>325</v>
      </c>
      <c r="B3" s="143"/>
      <c r="C3" s="143"/>
      <c r="D3" s="143"/>
      <c r="E3" s="143"/>
      <c r="F3" s="143"/>
    </row>
    <row r="4" spans="1:6" ht="15" customHeight="1">
      <c r="A4" s="138"/>
      <c r="B4" s="138"/>
      <c r="C4" s="138"/>
      <c r="D4" s="138"/>
      <c r="E4" s="138"/>
      <c r="F4" s="136"/>
    </row>
    <row r="5" spans="1:6" ht="15">
      <c r="A5" s="17"/>
    </row>
    <row r="6" spans="1:6" ht="51.75" customHeight="1">
      <c r="A6" s="144" t="s">
        <v>259</v>
      </c>
      <c r="B6" s="145"/>
      <c r="C6" s="145"/>
      <c r="D6" s="145"/>
      <c r="E6" s="145"/>
      <c r="F6" s="145"/>
    </row>
    <row r="7" spans="1:6" ht="15">
      <c r="A7" s="16"/>
      <c r="B7" s="16"/>
      <c r="C7" s="16"/>
      <c r="D7" s="16"/>
      <c r="E7" s="16"/>
      <c r="F7" s="17" t="s">
        <v>1</v>
      </c>
    </row>
    <row r="8" spans="1:6" ht="28.5">
      <c r="A8" s="18" t="s">
        <v>2</v>
      </c>
      <c r="B8" s="18" t="s">
        <v>173</v>
      </c>
      <c r="C8" s="18" t="s">
        <v>93</v>
      </c>
      <c r="D8" s="18" t="s">
        <v>135</v>
      </c>
      <c r="E8" s="18" t="s">
        <v>136</v>
      </c>
      <c r="F8" s="18" t="s">
        <v>4</v>
      </c>
    </row>
    <row r="9" spans="1:6" ht="30">
      <c r="A9" s="74" t="s">
        <v>84</v>
      </c>
      <c r="B9" s="63"/>
      <c r="C9" s="66"/>
      <c r="D9" s="66"/>
      <c r="E9" s="66"/>
      <c r="F9" s="64">
        <f>F10+F33+F50+F86+F64+F40+F80+F106</f>
        <v>37645.5</v>
      </c>
    </row>
    <row r="10" spans="1:6" ht="15">
      <c r="A10" s="74" t="s">
        <v>174</v>
      </c>
      <c r="B10" s="63" t="s">
        <v>86</v>
      </c>
      <c r="C10" s="66" t="s">
        <v>175</v>
      </c>
      <c r="D10" s="66"/>
      <c r="E10" s="66"/>
      <c r="F10" s="64">
        <f>F11++F17+F24+F28</f>
        <v>10144.000000000002</v>
      </c>
    </row>
    <row r="11" spans="1:6" ht="30.75" customHeight="1">
      <c r="A11" s="74" t="s">
        <v>176</v>
      </c>
      <c r="B11" s="72" t="s">
        <v>86</v>
      </c>
      <c r="C11" s="71" t="s">
        <v>177</v>
      </c>
      <c r="D11" s="71"/>
      <c r="E11" s="71"/>
      <c r="F11" s="66">
        <f>F12</f>
        <v>1617.8999999999999</v>
      </c>
    </row>
    <row r="12" spans="1:6" ht="17.25" customHeight="1">
      <c r="A12" s="26" t="s">
        <v>240</v>
      </c>
      <c r="B12" s="27" t="s">
        <v>86</v>
      </c>
      <c r="C12" s="28" t="s">
        <v>177</v>
      </c>
      <c r="D12" s="28">
        <v>9900000000</v>
      </c>
      <c r="E12" s="28"/>
      <c r="F12" s="18">
        <f>F13</f>
        <v>1617.8999999999999</v>
      </c>
    </row>
    <row r="13" spans="1:6" ht="31.5" customHeight="1">
      <c r="A13" s="26" t="s">
        <v>141</v>
      </c>
      <c r="B13" s="27" t="s">
        <v>86</v>
      </c>
      <c r="C13" s="28" t="s">
        <v>177</v>
      </c>
      <c r="D13" s="28">
        <v>9910000000</v>
      </c>
      <c r="E13" s="28"/>
      <c r="F13" s="18">
        <f>F14</f>
        <v>1617.8999999999999</v>
      </c>
    </row>
    <row r="14" spans="1:6" ht="28.5">
      <c r="A14" s="26" t="s">
        <v>142</v>
      </c>
      <c r="B14" s="27" t="s">
        <v>86</v>
      </c>
      <c r="C14" s="28" t="s">
        <v>177</v>
      </c>
      <c r="D14" s="28">
        <v>9910100000</v>
      </c>
      <c r="E14" s="28"/>
      <c r="F14" s="18">
        <f>F15</f>
        <v>1617.8999999999999</v>
      </c>
    </row>
    <row r="15" spans="1:6" ht="33" customHeight="1">
      <c r="A15" s="26" t="s">
        <v>143</v>
      </c>
      <c r="B15" s="27" t="s">
        <v>86</v>
      </c>
      <c r="C15" s="28" t="s">
        <v>177</v>
      </c>
      <c r="D15" s="28">
        <v>9910140110</v>
      </c>
      <c r="E15" s="28"/>
      <c r="F15" s="18">
        <f>F16</f>
        <v>1617.8999999999999</v>
      </c>
    </row>
    <row r="16" spans="1:6" ht="74.25" customHeight="1">
      <c r="A16" s="26" t="s">
        <v>146</v>
      </c>
      <c r="B16" s="27" t="s">
        <v>86</v>
      </c>
      <c r="C16" s="28" t="s">
        <v>177</v>
      </c>
      <c r="D16" s="28">
        <v>9910140110</v>
      </c>
      <c r="E16" s="28">
        <v>100</v>
      </c>
      <c r="F16" s="18">
        <f>1242.6+375.3</f>
        <v>1617.8999999999999</v>
      </c>
    </row>
    <row r="17" spans="1:6" ht="45.75" customHeight="1">
      <c r="A17" s="74" t="s">
        <v>178</v>
      </c>
      <c r="B17" s="72" t="s">
        <v>86</v>
      </c>
      <c r="C17" s="71" t="s">
        <v>179</v>
      </c>
      <c r="D17" s="71"/>
      <c r="E17" s="71"/>
      <c r="F17" s="64">
        <f>F18</f>
        <v>8515.4000000000015</v>
      </c>
    </row>
    <row r="18" spans="1:6" ht="15.75" customHeight="1">
      <c r="A18" s="26" t="s">
        <v>240</v>
      </c>
      <c r="B18" s="27" t="s">
        <v>86</v>
      </c>
      <c r="C18" s="28" t="s">
        <v>179</v>
      </c>
      <c r="D18" s="28">
        <v>9900000000</v>
      </c>
      <c r="E18" s="28"/>
      <c r="F18" s="21">
        <f>F19</f>
        <v>8515.4000000000015</v>
      </c>
    </row>
    <row r="19" spans="1:6" ht="28.5">
      <c r="A19" s="26" t="s">
        <v>145</v>
      </c>
      <c r="B19" s="27" t="s">
        <v>86</v>
      </c>
      <c r="C19" s="28" t="s">
        <v>179</v>
      </c>
      <c r="D19" s="28">
        <v>9910200000</v>
      </c>
      <c r="E19" s="28"/>
      <c r="F19" s="21">
        <f>F20+F22+F23</f>
        <v>8515.4000000000015</v>
      </c>
    </row>
    <row r="20" spans="1:6" ht="31.5" customHeight="1">
      <c r="A20" s="26" t="s">
        <v>143</v>
      </c>
      <c r="B20" s="27" t="s">
        <v>86</v>
      </c>
      <c r="C20" s="28" t="s">
        <v>179</v>
      </c>
      <c r="D20" s="28">
        <v>9910240110</v>
      </c>
      <c r="E20" s="28"/>
      <c r="F20" s="21">
        <f>F21</f>
        <v>7112.6</v>
      </c>
    </row>
    <row r="21" spans="1:6" ht="75" customHeight="1">
      <c r="A21" s="26" t="s">
        <v>146</v>
      </c>
      <c r="B21" s="27" t="s">
        <v>86</v>
      </c>
      <c r="C21" s="28" t="s">
        <v>179</v>
      </c>
      <c r="D21" s="28">
        <v>9910240110</v>
      </c>
      <c r="E21" s="28">
        <v>100</v>
      </c>
      <c r="F21" s="21">
        <v>7112.6</v>
      </c>
    </row>
    <row r="22" spans="1:6" ht="30.75" customHeight="1">
      <c r="A22" s="26" t="s">
        <v>152</v>
      </c>
      <c r="B22" s="27" t="s">
        <v>86</v>
      </c>
      <c r="C22" s="28" t="s">
        <v>179</v>
      </c>
      <c r="D22" s="28">
        <v>9910240190</v>
      </c>
      <c r="E22" s="28">
        <v>200</v>
      </c>
      <c r="F22" s="21">
        <v>1392.1</v>
      </c>
    </row>
    <row r="23" spans="1:6" ht="18.75" customHeight="1">
      <c r="A23" s="115" t="s">
        <v>150</v>
      </c>
      <c r="B23" s="27" t="s">
        <v>86</v>
      </c>
      <c r="C23" s="28" t="s">
        <v>179</v>
      </c>
      <c r="D23" s="28">
        <v>9910240190</v>
      </c>
      <c r="E23" s="28">
        <v>800</v>
      </c>
      <c r="F23" s="21">
        <v>10.7</v>
      </c>
    </row>
    <row r="24" spans="1:6" ht="15">
      <c r="A24" s="74" t="s">
        <v>102</v>
      </c>
      <c r="B24" s="72" t="s">
        <v>86</v>
      </c>
      <c r="C24" s="71" t="s">
        <v>180</v>
      </c>
      <c r="D24" s="71"/>
      <c r="E24" s="71"/>
      <c r="F24" s="64">
        <f>F25</f>
        <v>10</v>
      </c>
    </row>
    <row r="25" spans="1:6" ht="14.25">
      <c r="A25" s="26" t="s">
        <v>240</v>
      </c>
      <c r="B25" s="27" t="s">
        <v>86</v>
      </c>
      <c r="C25" s="28" t="s">
        <v>180</v>
      </c>
      <c r="D25" s="28">
        <v>9900000000</v>
      </c>
      <c r="E25" s="28"/>
      <c r="F25" s="21">
        <f>F26</f>
        <v>10</v>
      </c>
    </row>
    <row r="26" spans="1:6" ht="28.5">
      <c r="A26" s="26" t="s">
        <v>151</v>
      </c>
      <c r="B26" s="27" t="s">
        <v>86</v>
      </c>
      <c r="C26" s="28" t="s">
        <v>180</v>
      </c>
      <c r="D26" s="28">
        <v>9910240210</v>
      </c>
      <c r="E26" s="28"/>
      <c r="F26" s="21">
        <f>F27</f>
        <v>10</v>
      </c>
    </row>
    <row r="27" spans="1:6" ht="29.25" customHeight="1">
      <c r="A27" s="26" t="s">
        <v>152</v>
      </c>
      <c r="B27" s="27" t="s">
        <v>86</v>
      </c>
      <c r="C27" s="28" t="s">
        <v>180</v>
      </c>
      <c r="D27" s="28">
        <v>9910240210</v>
      </c>
      <c r="E27" s="28">
        <v>200</v>
      </c>
      <c r="F27" s="21">
        <v>10</v>
      </c>
    </row>
    <row r="28" spans="1:6" ht="15">
      <c r="A28" s="74" t="s">
        <v>104</v>
      </c>
      <c r="B28" s="72" t="s">
        <v>86</v>
      </c>
      <c r="C28" s="71" t="s">
        <v>181</v>
      </c>
      <c r="D28" s="71"/>
      <c r="E28" s="85"/>
      <c r="F28" s="86">
        <f>F29</f>
        <v>0.7</v>
      </c>
    </row>
    <row r="29" spans="1:6" ht="14.25">
      <c r="A29" s="26" t="s">
        <v>240</v>
      </c>
      <c r="B29" s="27" t="s">
        <v>86</v>
      </c>
      <c r="C29" s="28" t="s">
        <v>181</v>
      </c>
      <c r="D29" s="28">
        <v>9900000000</v>
      </c>
      <c r="E29" s="35"/>
      <c r="F29" s="36">
        <f>F30</f>
        <v>0.7</v>
      </c>
    </row>
    <row r="30" spans="1:6" ht="42.75">
      <c r="A30" s="26" t="s">
        <v>159</v>
      </c>
      <c r="B30" s="27" t="s">
        <v>86</v>
      </c>
      <c r="C30" s="28" t="s">
        <v>181</v>
      </c>
      <c r="D30" s="28">
        <v>9920200000</v>
      </c>
      <c r="E30" s="28"/>
      <c r="F30" s="36">
        <f>F31</f>
        <v>0.7</v>
      </c>
    </row>
    <row r="31" spans="1:6" ht="99.75">
      <c r="A31" s="26" t="s">
        <v>160</v>
      </c>
      <c r="B31" s="27" t="s">
        <v>86</v>
      </c>
      <c r="C31" s="28" t="s">
        <v>181</v>
      </c>
      <c r="D31" s="28">
        <v>9920273150</v>
      </c>
      <c r="E31" s="28"/>
      <c r="F31" s="36">
        <f>F32</f>
        <v>0.7</v>
      </c>
    </row>
    <row r="32" spans="1:6" ht="32.25" customHeight="1">
      <c r="A32" s="26" t="s">
        <v>152</v>
      </c>
      <c r="B32" s="27" t="s">
        <v>86</v>
      </c>
      <c r="C32" s="28" t="s">
        <v>181</v>
      </c>
      <c r="D32" s="28">
        <v>9920273150</v>
      </c>
      <c r="E32" s="28">
        <v>200</v>
      </c>
      <c r="F32" s="36">
        <v>0.7</v>
      </c>
    </row>
    <row r="33" spans="1:6" ht="15">
      <c r="A33" s="74" t="s">
        <v>106</v>
      </c>
      <c r="B33" s="72" t="s">
        <v>86</v>
      </c>
      <c r="C33" s="71" t="s">
        <v>182</v>
      </c>
      <c r="D33" s="71"/>
      <c r="E33" s="71"/>
      <c r="F33" s="64">
        <f>F34</f>
        <v>250</v>
      </c>
    </row>
    <row r="34" spans="1:6" ht="14.25">
      <c r="A34" s="26" t="s">
        <v>108</v>
      </c>
      <c r="B34" s="27" t="s">
        <v>86</v>
      </c>
      <c r="C34" s="28" t="s">
        <v>183</v>
      </c>
      <c r="D34" s="28"/>
      <c r="E34" s="28"/>
      <c r="F34" s="21">
        <f>F35</f>
        <v>250</v>
      </c>
    </row>
    <row r="35" spans="1:6" ht="14.25">
      <c r="A35" s="26" t="s">
        <v>240</v>
      </c>
      <c r="B35" s="27" t="s">
        <v>86</v>
      </c>
      <c r="C35" s="28" t="s">
        <v>185</v>
      </c>
      <c r="D35" s="28">
        <v>9900000000</v>
      </c>
      <c r="E35" s="28"/>
      <c r="F35" s="21">
        <f>F36</f>
        <v>250</v>
      </c>
    </row>
    <row r="36" spans="1:6" ht="42.75">
      <c r="A36" s="26" t="s">
        <v>184</v>
      </c>
      <c r="B36" s="27" t="s">
        <v>86</v>
      </c>
      <c r="C36" s="28" t="s">
        <v>185</v>
      </c>
      <c r="D36" s="28">
        <v>9920100000</v>
      </c>
      <c r="E36" s="28"/>
      <c r="F36" s="21">
        <f>F37</f>
        <v>250</v>
      </c>
    </row>
    <row r="37" spans="1:6" ht="30" customHeight="1">
      <c r="A37" s="26" t="s">
        <v>158</v>
      </c>
      <c r="B37" s="27" t="s">
        <v>86</v>
      </c>
      <c r="C37" s="28" t="s">
        <v>183</v>
      </c>
      <c r="D37" s="28">
        <v>9920151180</v>
      </c>
      <c r="E37" s="28"/>
      <c r="F37" s="21">
        <f>F38+F39</f>
        <v>250</v>
      </c>
    </row>
    <row r="38" spans="1:6" ht="69.75" customHeight="1">
      <c r="A38" s="26" t="s">
        <v>146</v>
      </c>
      <c r="B38" s="27" t="s">
        <v>86</v>
      </c>
      <c r="C38" s="28" t="s">
        <v>185</v>
      </c>
      <c r="D38" s="28">
        <v>9920151180</v>
      </c>
      <c r="E38" s="28">
        <v>100</v>
      </c>
      <c r="F38" s="18">
        <v>248.2</v>
      </c>
    </row>
    <row r="39" spans="1:6" ht="30" customHeight="1">
      <c r="A39" s="26" t="s">
        <v>152</v>
      </c>
      <c r="B39" s="27" t="s">
        <v>86</v>
      </c>
      <c r="C39" s="28" t="s">
        <v>185</v>
      </c>
      <c r="D39" s="28">
        <v>9920151180</v>
      </c>
      <c r="E39" s="28">
        <v>200</v>
      </c>
      <c r="F39" s="18">
        <v>1.8</v>
      </c>
    </row>
    <row r="40" spans="1:6" ht="27.75" customHeight="1">
      <c r="A40" s="65" t="s">
        <v>110</v>
      </c>
      <c r="B40" s="68" t="s">
        <v>86</v>
      </c>
      <c r="C40" s="68" t="s">
        <v>186</v>
      </c>
      <c r="D40" s="100"/>
      <c r="E40" s="100"/>
      <c r="F40" s="101">
        <f t="shared" ref="F40" si="0">F41</f>
        <v>30</v>
      </c>
    </row>
    <row r="41" spans="1:6" ht="42" customHeight="1">
      <c r="A41" s="97" t="s">
        <v>112</v>
      </c>
      <c r="B41" s="94" t="s">
        <v>86</v>
      </c>
      <c r="C41" s="94" t="s">
        <v>187</v>
      </c>
      <c r="D41" s="55"/>
      <c r="E41" s="55"/>
      <c r="F41" s="102">
        <f>F42+F46</f>
        <v>30</v>
      </c>
    </row>
    <row r="42" spans="1:6" ht="44.25" customHeight="1">
      <c r="A42" s="49" t="s">
        <v>238</v>
      </c>
      <c r="B42" s="94" t="s">
        <v>86</v>
      </c>
      <c r="C42" s="94" t="s">
        <v>187</v>
      </c>
      <c r="D42" s="93" t="s">
        <v>229</v>
      </c>
      <c r="E42" s="93"/>
      <c r="F42" s="95">
        <f>F43</f>
        <v>30</v>
      </c>
    </row>
    <row r="43" spans="1:6" ht="41.25" customHeight="1">
      <c r="A43" s="105" t="s">
        <v>245</v>
      </c>
      <c r="B43" s="94" t="s">
        <v>86</v>
      </c>
      <c r="C43" s="94" t="s">
        <v>187</v>
      </c>
      <c r="D43" s="93" t="s">
        <v>244</v>
      </c>
      <c r="E43" s="98"/>
      <c r="F43" s="95">
        <f t="shared" ref="F43:F44" si="1">F44</f>
        <v>30</v>
      </c>
    </row>
    <row r="44" spans="1:6" ht="73.5" customHeight="1">
      <c r="A44" s="104" t="s">
        <v>241</v>
      </c>
      <c r="B44" s="94" t="s">
        <v>86</v>
      </c>
      <c r="C44" s="94" t="s">
        <v>187</v>
      </c>
      <c r="D44" s="93" t="s">
        <v>246</v>
      </c>
      <c r="E44" s="98"/>
      <c r="F44" s="95">
        <f t="shared" si="1"/>
        <v>30</v>
      </c>
    </row>
    <row r="45" spans="1:6" ht="30" customHeight="1">
      <c r="A45" s="96" t="s">
        <v>137</v>
      </c>
      <c r="B45" s="94" t="s">
        <v>86</v>
      </c>
      <c r="C45" s="94" t="s">
        <v>187</v>
      </c>
      <c r="D45" s="93" t="s">
        <v>246</v>
      </c>
      <c r="E45" s="93">
        <v>200</v>
      </c>
      <c r="F45" s="95">
        <v>30</v>
      </c>
    </row>
    <row r="46" spans="1:6" ht="44.25" hidden="1" customHeight="1">
      <c r="A46" s="96" t="s">
        <v>233</v>
      </c>
      <c r="B46" s="94" t="s">
        <v>86</v>
      </c>
      <c r="C46" s="94" t="s">
        <v>187</v>
      </c>
      <c r="D46" s="93" t="s">
        <v>234</v>
      </c>
      <c r="E46" s="93"/>
      <c r="F46" s="95">
        <f>F47</f>
        <v>0</v>
      </c>
    </row>
    <row r="47" spans="1:6" ht="48" hidden="1" customHeight="1">
      <c r="A47" s="103" t="s">
        <v>250</v>
      </c>
      <c r="B47" s="94" t="s">
        <v>86</v>
      </c>
      <c r="C47" s="94" t="s">
        <v>187</v>
      </c>
      <c r="D47" s="93" t="s">
        <v>251</v>
      </c>
      <c r="E47" s="93"/>
      <c r="F47" s="95">
        <f>F48</f>
        <v>0</v>
      </c>
    </row>
    <row r="48" spans="1:6" ht="73.5" hidden="1" customHeight="1">
      <c r="A48" s="104" t="s">
        <v>241</v>
      </c>
      <c r="B48" s="94" t="s">
        <v>86</v>
      </c>
      <c r="C48" s="94" t="s">
        <v>187</v>
      </c>
      <c r="D48" s="93" t="s">
        <v>252</v>
      </c>
      <c r="E48" s="93"/>
      <c r="F48" s="95">
        <f>F49</f>
        <v>0</v>
      </c>
    </row>
    <row r="49" spans="1:6" ht="31.5" hidden="1" customHeight="1">
      <c r="A49" s="96" t="s">
        <v>137</v>
      </c>
      <c r="B49" s="94" t="s">
        <v>235</v>
      </c>
      <c r="C49" s="94" t="s">
        <v>187</v>
      </c>
      <c r="D49" s="93" t="s">
        <v>252</v>
      </c>
      <c r="E49" s="93" t="s">
        <v>236</v>
      </c>
      <c r="F49" s="95">
        <v>0</v>
      </c>
    </row>
    <row r="50" spans="1:6" ht="15">
      <c r="A50" s="74" t="s">
        <v>114</v>
      </c>
      <c r="B50" s="72" t="s">
        <v>86</v>
      </c>
      <c r="C50" s="71" t="s">
        <v>188</v>
      </c>
      <c r="D50" s="71"/>
      <c r="E50" s="71"/>
      <c r="F50" s="64">
        <f>F54</f>
        <v>2105.3000000000002</v>
      </c>
    </row>
    <row r="51" spans="1:6" ht="30" hidden="1" customHeight="1">
      <c r="A51" s="26" t="s">
        <v>152</v>
      </c>
      <c r="B51" s="38" t="s">
        <v>86</v>
      </c>
      <c r="C51" s="35" t="s">
        <v>189</v>
      </c>
      <c r="D51" s="28">
        <v>9920273110</v>
      </c>
      <c r="E51" s="28">
        <v>200</v>
      </c>
      <c r="F51" s="21">
        <f>F52</f>
        <v>0</v>
      </c>
    </row>
    <row r="52" spans="1:6" ht="31.5" hidden="1" customHeight="1">
      <c r="A52" s="26" t="s">
        <v>138</v>
      </c>
      <c r="B52" s="38" t="s">
        <v>86</v>
      </c>
      <c r="C52" s="35" t="s">
        <v>189</v>
      </c>
      <c r="D52" s="28">
        <v>9920273110</v>
      </c>
      <c r="E52" s="28">
        <v>240</v>
      </c>
      <c r="F52" s="21">
        <f>F53</f>
        <v>0</v>
      </c>
    </row>
    <row r="53" spans="1:6" ht="28.5" hidden="1" customHeight="1">
      <c r="A53" s="26" t="s">
        <v>139</v>
      </c>
      <c r="B53" s="38" t="s">
        <v>86</v>
      </c>
      <c r="C53" s="35" t="s">
        <v>189</v>
      </c>
      <c r="D53" s="28">
        <v>9920273110</v>
      </c>
      <c r="E53" s="28">
        <v>244</v>
      </c>
      <c r="F53" s="21">
        <v>0</v>
      </c>
    </row>
    <row r="54" spans="1:6" ht="14.25">
      <c r="A54" s="26" t="s">
        <v>190</v>
      </c>
      <c r="B54" s="27" t="s">
        <v>86</v>
      </c>
      <c r="C54" s="28" t="s">
        <v>191</v>
      </c>
      <c r="D54" s="28"/>
      <c r="E54" s="28"/>
      <c r="F54" s="21">
        <f>F55+F60</f>
        <v>2105.3000000000002</v>
      </c>
    </row>
    <row r="55" spans="1:6" ht="43.5" customHeight="1">
      <c r="A55" s="49" t="s">
        <v>261</v>
      </c>
      <c r="B55" s="47" t="s">
        <v>86</v>
      </c>
      <c r="C55" s="47" t="s">
        <v>191</v>
      </c>
      <c r="D55" s="41" t="s">
        <v>237</v>
      </c>
      <c r="E55" s="41"/>
      <c r="F55" s="21">
        <f>F56</f>
        <v>300</v>
      </c>
    </row>
    <row r="56" spans="1:6" ht="29.25" customHeight="1">
      <c r="A56" s="103" t="s">
        <v>242</v>
      </c>
      <c r="B56" s="47" t="s">
        <v>86</v>
      </c>
      <c r="C56" s="47" t="s">
        <v>191</v>
      </c>
      <c r="D56" s="41" t="s">
        <v>264</v>
      </c>
      <c r="E56" s="44"/>
      <c r="F56" s="21">
        <f t="shared" ref="F56" si="2">F57</f>
        <v>300</v>
      </c>
    </row>
    <row r="57" spans="1:6" ht="71.25" customHeight="1">
      <c r="A57" s="104" t="s">
        <v>241</v>
      </c>
      <c r="B57" s="47" t="s">
        <v>86</v>
      </c>
      <c r="C57" s="47" t="s">
        <v>191</v>
      </c>
      <c r="D57" s="41" t="s">
        <v>265</v>
      </c>
      <c r="E57" s="44"/>
      <c r="F57" s="21">
        <f>F58</f>
        <v>300</v>
      </c>
    </row>
    <row r="58" spans="1:6" ht="28.5">
      <c r="A58" s="45" t="s">
        <v>152</v>
      </c>
      <c r="B58" s="47" t="s">
        <v>86</v>
      </c>
      <c r="C58" s="47" t="s">
        <v>191</v>
      </c>
      <c r="D58" s="41" t="s">
        <v>265</v>
      </c>
      <c r="E58" s="41">
        <v>200</v>
      </c>
      <c r="F58" s="21">
        <v>300</v>
      </c>
    </row>
    <row r="59" spans="1:6" ht="14.25">
      <c r="A59" s="45" t="s">
        <v>240</v>
      </c>
      <c r="B59" s="27" t="s">
        <v>86</v>
      </c>
      <c r="C59" s="28" t="s">
        <v>191</v>
      </c>
      <c r="D59" s="28">
        <v>9900000000</v>
      </c>
      <c r="E59" s="41"/>
      <c r="F59" s="21">
        <f>F60</f>
        <v>1805.3</v>
      </c>
    </row>
    <row r="60" spans="1:6" ht="42.75">
      <c r="A60" s="26" t="s">
        <v>164</v>
      </c>
      <c r="B60" s="27" t="s">
        <v>86</v>
      </c>
      <c r="C60" s="28" t="s">
        <v>191</v>
      </c>
      <c r="D60" s="28">
        <v>9930000000</v>
      </c>
      <c r="E60" s="28"/>
      <c r="F60" s="18">
        <f t="shared" ref="F60:F62" si="3">F61</f>
        <v>1805.3</v>
      </c>
    </row>
    <row r="61" spans="1:6" ht="57">
      <c r="A61" s="26" t="s">
        <v>165</v>
      </c>
      <c r="B61" s="27" t="s">
        <v>86</v>
      </c>
      <c r="C61" s="28" t="s">
        <v>191</v>
      </c>
      <c r="D61" s="28">
        <v>9930100000</v>
      </c>
      <c r="E61" s="28"/>
      <c r="F61" s="18">
        <f t="shared" si="3"/>
        <v>1805.3</v>
      </c>
    </row>
    <row r="62" spans="1:6" ht="75" customHeight="1">
      <c r="A62" s="23" t="s">
        <v>140</v>
      </c>
      <c r="B62" s="27" t="s">
        <v>86</v>
      </c>
      <c r="C62" s="28" t="s">
        <v>191</v>
      </c>
      <c r="D62" s="28">
        <v>9930149999</v>
      </c>
      <c r="E62" s="28"/>
      <c r="F62" s="18">
        <f t="shared" si="3"/>
        <v>1805.3</v>
      </c>
    </row>
    <row r="63" spans="1:6" ht="30.75" customHeight="1">
      <c r="A63" s="26" t="s">
        <v>152</v>
      </c>
      <c r="B63" s="27" t="s">
        <v>86</v>
      </c>
      <c r="C63" s="28" t="s">
        <v>191</v>
      </c>
      <c r="D63" s="28">
        <v>9930149999</v>
      </c>
      <c r="E63" s="28">
        <v>200</v>
      </c>
      <c r="F63" s="18">
        <v>1805.3</v>
      </c>
    </row>
    <row r="64" spans="1:6" ht="18.75" customHeight="1">
      <c r="A64" s="74" t="s">
        <v>122</v>
      </c>
      <c r="B64" s="72" t="s">
        <v>86</v>
      </c>
      <c r="C64" s="71" t="s">
        <v>192</v>
      </c>
      <c r="D64" s="71"/>
      <c r="E64" s="71"/>
      <c r="F64" s="64">
        <f>F70+F65</f>
        <v>7793.4</v>
      </c>
    </row>
    <row r="65" spans="1:6" ht="14.25">
      <c r="A65" s="54" t="s">
        <v>314</v>
      </c>
      <c r="B65" s="116" t="s">
        <v>86</v>
      </c>
      <c r="C65" s="55" t="s">
        <v>313</v>
      </c>
      <c r="D65" s="55"/>
      <c r="E65" s="55"/>
      <c r="F65" s="21">
        <f>F66</f>
        <v>800</v>
      </c>
    </row>
    <row r="66" spans="1:6" ht="14.25">
      <c r="A66" s="54" t="s">
        <v>240</v>
      </c>
      <c r="B66" s="116" t="s">
        <v>86</v>
      </c>
      <c r="C66" s="55" t="s">
        <v>313</v>
      </c>
      <c r="D66" s="55">
        <v>9900000000</v>
      </c>
      <c r="E66" s="55"/>
      <c r="F66" s="21">
        <f>F67</f>
        <v>800</v>
      </c>
    </row>
    <row r="67" spans="1:6" ht="28.5">
      <c r="A67" s="131" t="s">
        <v>315</v>
      </c>
      <c r="B67" s="116" t="s">
        <v>86</v>
      </c>
      <c r="C67" s="55" t="s">
        <v>313</v>
      </c>
      <c r="D67" s="55">
        <v>9931400000</v>
      </c>
      <c r="E67" s="55"/>
      <c r="F67" s="21">
        <f>F68</f>
        <v>800</v>
      </c>
    </row>
    <row r="68" spans="1:6" ht="75" customHeight="1">
      <c r="A68" s="117" t="s">
        <v>241</v>
      </c>
      <c r="B68" s="116" t="s">
        <v>86</v>
      </c>
      <c r="C68" s="55" t="s">
        <v>313</v>
      </c>
      <c r="D68" s="55">
        <v>9931449999</v>
      </c>
      <c r="E68" s="55"/>
      <c r="F68" s="21">
        <f>F69</f>
        <v>800</v>
      </c>
    </row>
    <row r="69" spans="1:6" ht="28.5">
      <c r="A69" s="97" t="s">
        <v>137</v>
      </c>
      <c r="B69" s="116" t="s">
        <v>86</v>
      </c>
      <c r="C69" s="55" t="s">
        <v>313</v>
      </c>
      <c r="D69" s="55">
        <v>9931449999</v>
      </c>
      <c r="E69" s="55">
        <v>200</v>
      </c>
      <c r="F69" s="21">
        <v>800</v>
      </c>
    </row>
    <row r="70" spans="1:6" ht="16.5" customHeight="1">
      <c r="A70" s="26" t="s">
        <v>124</v>
      </c>
      <c r="B70" s="27" t="s">
        <v>86</v>
      </c>
      <c r="C70" s="28" t="s">
        <v>193</v>
      </c>
      <c r="D70" s="28"/>
      <c r="E70" s="28"/>
      <c r="F70" s="21">
        <f>F71</f>
        <v>6993.4</v>
      </c>
    </row>
    <row r="71" spans="1:6" ht="16.5" customHeight="1">
      <c r="A71" s="26" t="s">
        <v>240</v>
      </c>
      <c r="B71" s="27" t="s">
        <v>86</v>
      </c>
      <c r="C71" s="28" t="s">
        <v>193</v>
      </c>
      <c r="D71" s="28">
        <v>9900000000</v>
      </c>
      <c r="E71" s="28"/>
      <c r="F71" s="21">
        <f>F72+F77</f>
        <v>6993.4</v>
      </c>
    </row>
    <row r="72" spans="1:6" ht="45.75" customHeight="1">
      <c r="A72" s="23" t="s">
        <v>166</v>
      </c>
      <c r="B72" s="27" t="s">
        <v>86</v>
      </c>
      <c r="C72" s="28" t="s">
        <v>193</v>
      </c>
      <c r="D72" s="28">
        <v>9930400000</v>
      </c>
      <c r="E72" s="28"/>
      <c r="F72" s="21">
        <f>F75+F73</f>
        <v>4988.3999999999996</v>
      </c>
    </row>
    <row r="73" spans="1:6" ht="72.75" customHeight="1">
      <c r="A73" s="104" t="s">
        <v>241</v>
      </c>
      <c r="B73" s="27" t="s">
        <v>86</v>
      </c>
      <c r="C73" s="28" t="s">
        <v>193</v>
      </c>
      <c r="D73" s="28">
        <v>9930449999</v>
      </c>
      <c r="E73" s="28"/>
      <c r="F73" s="21">
        <f>F74</f>
        <v>4576</v>
      </c>
    </row>
    <row r="74" spans="1:6" ht="31.5" customHeight="1">
      <c r="A74" s="19" t="s">
        <v>137</v>
      </c>
      <c r="B74" s="27" t="s">
        <v>86</v>
      </c>
      <c r="C74" s="28" t="s">
        <v>193</v>
      </c>
      <c r="D74" s="28">
        <v>9930449999</v>
      </c>
      <c r="E74" s="28">
        <v>200</v>
      </c>
      <c r="F74" s="21">
        <v>4576</v>
      </c>
    </row>
    <row r="75" spans="1:6" ht="58.5" customHeight="1">
      <c r="A75" s="26" t="s">
        <v>167</v>
      </c>
      <c r="B75" s="27" t="s">
        <v>86</v>
      </c>
      <c r="C75" s="28" t="s">
        <v>193</v>
      </c>
      <c r="D75" s="29" t="s">
        <v>168</v>
      </c>
      <c r="E75" s="28"/>
      <c r="F75" s="21">
        <f t="shared" ref="F75" si="4">F76</f>
        <v>412.4</v>
      </c>
    </row>
    <row r="76" spans="1:6" ht="32.25" customHeight="1">
      <c r="A76" s="19" t="s">
        <v>137</v>
      </c>
      <c r="B76" s="27" t="s">
        <v>86</v>
      </c>
      <c r="C76" s="28" t="s">
        <v>193</v>
      </c>
      <c r="D76" s="29" t="s">
        <v>168</v>
      </c>
      <c r="E76" s="34">
        <v>200</v>
      </c>
      <c r="F76" s="21">
        <v>412.4</v>
      </c>
    </row>
    <row r="77" spans="1:6" ht="32.25" customHeight="1">
      <c r="A77" s="104" t="s">
        <v>267</v>
      </c>
      <c r="B77" s="27" t="s">
        <v>86</v>
      </c>
      <c r="C77" s="28" t="s">
        <v>193</v>
      </c>
      <c r="D77" s="29" t="s">
        <v>268</v>
      </c>
      <c r="E77" s="34"/>
      <c r="F77" s="21">
        <f>F78</f>
        <v>2005</v>
      </c>
    </row>
    <row r="78" spans="1:6" ht="61.5" customHeight="1">
      <c r="A78" s="104" t="s">
        <v>269</v>
      </c>
      <c r="B78" s="27" t="s">
        <v>86</v>
      </c>
      <c r="C78" s="28" t="s">
        <v>193</v>
      </c>
      <c r="D78" s="29" t="s">
        <v>270</v>
      </c>
      <c r="E78" s="34"/>
      <c r="F78" s="21">
        <f>F79</f>
        <v>2005</v>
      </c>
    </row>
    <row r="79" spans="1:6" ht="33" customHeight="1">
      <c r="A79" s="19" t="s">
        <v>137</v>
      </c>
      <c r="B79" s="27" t="s">
        <v>86</v>
      </c>
      <c r="C79" s="28" t="s">
        <v>193</v>
      </c>
      <c r="D79" s="29" t="s">
        <v>270</v>
      </c>
      <c r="E79" s="34">
        <v>200</v>
      </c>
      <c r="F79" s="21">
        <f>203+1802</f>
        <v>2005</v>
      </c>
    </row>
    <row r="80" spans="1:6" ht="15.75" customHeight="1">
      <c r="A80" s="61" t="s">
        <v>118</v>
      </c>
      <c r="B80" s="72" t="s">
        <v>86</v>
      </c>
      <c r="C80" s="71" t="s">
        <v>253</v>
      </c>
      <c r="D80" s="62"/>
      <c r="E80" s="106"/>
      <c r="F80" s="64">
        <f>F81</f>
        <v>5525.2</v>
      </c>
    </row>
    <row r="81" spans="1:6" ht="18.75" customHeight="1">
      <c r="A81" s="50" t="s">
        <v>120</v>
      </c>
      <c r="B81" s="27" t="s">
        <v>86</v>
      </c>
      <c r="C81" s="28" t="s">
        <v>254</v>
      </c>
      <c r="D81" s="29"/>
      <c r="E81" s="34"/>
      <c r="F81" s="21">
        <f>F82</f>
        <v>5525.2</v>
      </c>
    </row>
    <row r="82" spans="1:6" ht="48" customHeight="1">
      <c r="A82" s="96" t="s">
        <v>262</v>
      </c>
      <c r="B82" s="116" t="s">
        <v>86</v>
      </c>
      <c r="C82" s="55" t="s">
        <v>254</v>
      </c>
      <c r="D82" s="98">
        <v>8600000000</v>
      </c>
      <c r="E82" s="56"/>
      <c r="F82" s="102">
        <f>F83</f>
        <v>5525.2</v>
      </c>
    </row>
    <row r="83" spans="1:6" ht="45" customHeight="1">
      <c r="A83" s="108" t="s">
        <v>243</v>
      </c>
      <c r="B83" s="116" t="s">
        <v>86</v>
      </c>
      <c r="C83" s="55" t="s">
        <v>254</v>
      </c>
      <c r="D83" s="98">
        <v>8620100000</v>
      </c>
      <c r="E83" s="56"/>
      <c r="F83" s="102">
        <f>F84</f>
        <v>5525.2</v>
      </c>
    </row>
    <row r="84" spans="1:6" ht="72" customHeight="1">
      <c r="A84" s="117" t="s">
        <v>272</v>
      </c>
      <c r="B84" s="116" t="s">
        <v>86</v>
      </c>
      <c r="C84" s="55" t="s">
        <v>254</v>
      </c>
      <c r="D84" s="98" t="s">
        <v>271</v>
      </c>
      <c r="E84" s="56"/>
      <c r="F84" s="102">
        <f>F85</f>
        <v>5525.2</v>
      </c>
    </row>
    <row r="85" spans="1:6" ht="32.25" customHeight="1">
      <c r="A85" s="96" t="s">
        <v>152</v>
      </c>
      <c r="B85" s="116" t="s">
        <v>86</v>
      </c>
      <c r="C85" s="55" t="s">
        <v>254</v>
      </c>
      <c r="D85" s="98" t="s">
        <v>271</v>
      </c>
      <c r="E85" s="56">
        <v>200</v>
      </c>
      <c r="F85" s="102">
        <v>5525.2</v>
      </c>
    </row>
    <row r="86" spans="1:6" ht="15">
      <c r="A86" s="74" t="s">
        <v>126</v>
      </c>
      <c r="B86" s="72" t="s">
        <v>86</v>
      </c>
      <c r="C86" s="71" t="s">
        <v>194</v>
      </c>
      <c r="D86" s="71"/>
      <c r="E86" s="71"/>
      <c r="F86" s="64">
        <f>F87</f>
        <v>11713.3</v>
      </c>
    </row>
    <row r="87" spans="1:6" ht="15">
      <c r="A87" s="74" t="s">
        <v>128</v>
      </c>
      <c r="B87" s="72" t="s">
        <v>86</v>
      </c>
      <c r="C87" s="71" t="s">
        <v>195</v>
      </c>
      <c r="D87" s="71"/>
      <c r="E87" s="71"/>
      <c r="F87" s="64">
        <f>F93+F98+F88+F103</f>
        <v>11713.3</v>
      </c>
    </row>
    <row r="88" spans="1:6" ht="45" hidden="1">
      <c r="A88" s="87" t="s">
        <v>232</v>
      </c>
      <c r="B88" s="72" t="s">
        <v>86</v>
      </c>
      <c r="C88" s="72" t="s">
        <v>195</v>
      </c>
      <c r="D88" s="62" t="s">
        <v>230</v>
      </c>
      <c r="E88" s="72"/>
      <c r="F88" s="88">
        <f>F89</f>
        <v>0</v>
      </c>
    </row>
    <row r="89" spans="1:6" ht="42.75" hidden="1">
      <c r="A89" s="103" t="s">
        <v>247</v>
      </c>
      <c r="B89" s="27" t="s">
        <v>86</v>
      </c>
      <c r="C89" s="27" t="s">
        <v>195</v>
      </c>
      <c r="D89" s="29" t="s">
        <v>248</v>
      </c>
      <c r="E89" s="28"/>
      <c r="F89" s="39">
        <f>F90</f>
        <v>0</v>
      </c>
    </row>
    <row r="90" spans="1:6" ht="71.25" hidden="1">
      <c r="A90" s="104" t="s">
        <v>231</v>
      </c>
      <c r="B90" s="27" t="s">
        <v>86</v>
      </c>
      <c r="C90" s="27" t="s">
        <v>195</v>
      </c>
      <c r="D90" s="29" t="s">
        <v>249</v>
      </c>
      <c r="E90" s="27"/>
      <c r="F90" s="39">
        <f t="shared" ref="F90" si="5">F91</f>
        <v>0</v>
      </c>
    </row>
    <row r="91" spans="1:6" ht="28.5" hidden="1">
      <c r="A91" s="23" t="s">
        <v>137</v>
      </c>
      <c r="B91" s="27" t="s">
        <v>86</v>
      </c>
      <c r="C91" s="27" t="s">
        <v>195</v>
      </c>
      <c r="D91" s="29" t="s">
        <v>249</v>
      </c>
      <c r="E91" s="27">
        <v>200</v>
      </c>
      <c r="F91" s="39">
        <v>0</v>
      </c>
    </row>
    <row r="92" spans="1:6" ht="14.25">
      <c r="A92" s="23" t="s">
        <v>240</v>
      </c>
      <c r="B92" s="27" t="s">
        <v>86</v>
      </c>
      <c r="C92" s="28" t="s">
        <v>195</v>
      </c>
      <c r="D92" s="28">
        <v>9900000000</v>
      </c>
      <c r="E92" s="27"/>
      <c r="F92" s="39">
        <f>F93+F98+F103</f>
        <v>11713.3</v>
      </c>
    </row>
    <row r="93" spans="1:6" ht="30">
      <c r="A93" s="74" t="s">
        <v>169</v>
      </c>
      <c r="B93" s="72" t="s">
        <v>86</v>
      </c>
      <c r="C93" s="71" t="s">
        <v>195</v>
      </c>
      <c r="D93" s="71">
        <v>9930500000</v>
      </c>
      <c r="E93" s="71"/>
      <c r="F93" s="66">
        <f>F94</f>
        <v>9023.4</v>
      </c>
    </row>
    <row r="94" spans="1:6" ht="28.5">
      <c r="A94" s="26" t="s">
        <v>170</v>
      </c>
      <c r="B94" s="27" t="s">
        <v>86</v>
      </c>
      <c r="C94" s="28" t="s">
        <v>195</v>
      </c>
      <c r="D94" s="28">
        <v>9930540590</v>
      </c>
      <c r="E94" s="28"/>
      <c r="F94" s="21">
        <f>F95+F96+F97</f>
        <v>9023.4</v>
      </c>
    </row>
    <row r="95" spans="1:6" ht="75" customHeight="1">
      <c r="A95" s="26" t="s">
        <v>171</v>
      </c>
      <c r="B95" s="27" t="s">
        <v>86</v>
      </c>
      <c r="C95" s="28" t="s">
        <v>195</v>
      </c>
      <c r="D95" s="28">
        <v>9930540590</v>
      </c>
      <c r="E95" s="28">
        <v>100</v>
      </c>
      <c r="F95" s="21">
        <v>7087</v>
      </c>
    </row>
    <row r="96" spans="1:6" ht="28.5">
      <c r="A96" s="26" t="s">
        <v>137</v>
      </c>
      <c r="B96" s="27" t="s">
        <v>86</v>
      </c>
      <c r="C96" s="28" t="s">
        <v>195</v>
      </c>
      <c r="D96" s="28">
        <v>9930540590</v>
      </c>
      <c r="E96" s="28">
        <v>200</v>
      </c>
      <c r="F96" s="21">
        <v>1934.4</v>
      </c>
    </row>
    <row r="97" spans="1:6" ht="14.25">
      <c r="A97" s="115" t="s">
        <v>150</v>
      </c>
      <c r="B97" s="27" t="s">
        <v>86</v>
      </c>
      <c r="C97" s="28" t="s">
        <v>195</v>
      </c>
      <c r="D97" s="28">
        <v>9930540590</v>
      </c>
      <c r="E97" s="28">
        <v>800</v>
      </c>
      <c r="F97" s="21">
        <v>2</v>
      </c>
    </row>
    <row r="98" spans="1:6" ht="30">
      <c r="A98" s="74" t="s">
        <v>172</v>
      </c>
      <c r="B98" s="72" t="s">
        <v>86</v>
      </c>
      <c r="C98" s="71" t="s">
        <v>195</v>
      </c>
      <c r="D98" s="71">
        <v>9930600000</v>
      </c>
      <c r="E98" s="71"/>
      <c r="F98" s="64">
        <f>F99+F102</f>
        <v>1184.8999999999999</v>
      </c>
    </row>
    <row r="99" spans="1:6" ht="28.5">
      <c r="A99" s="26" t="s">
        <v>170</v>
      </c>
      <c r="B99" s="27" t="s">
        <v>86</v>
      </c>
      <c r="C99" s="28" t="s">
        <v>195</v>
      </c>
      <c r="D99" s="28">
        <v>9930640590</v>
      </c>
      <c r="E99" s="28"/>
      <c r="F99" s="21">
        <f>F100+F101</f>
        <v>1117.3</v>
      </c>
    </row>
    <row r="100" spans="1:6" ht="74.25" customHeight="1">
      <c r="A100" s="26" t="s">
        <v>171</v>
      </c>
      <c r="B100" s="27" t="s">
        <v>86</v>
      </c>
      <c r="C100" s="28" t="s">
        <v>195</v>
      </c>
      <c r="D100" s="28">
        <v>9930640590</v>
      </c>
      <c r="E100" s="28">
        <v>100</v>
      </c>
      <c r="F100" s="21">
        <v>1107.3</v>
      </c>
    </row>
    <row r="101" spans="1:6" ht="33" customHeight="1">
      <c r="A101" s="26" t="s">
        <v>137</v>
      </c>
      <c r="B101" s="27" t="s">
        <v>86</v>
      </c>
      <c r="C101" s="28" t="s">
        <v>195</v>
      </c>
      <c r="D101" s="28">
        <v>9930640590</v>
      </c>
      <c r="E101" s="28">
        <v>200</v>
      </c>
      <c r="F101" s="21">
        <v>10</v>
      </c>
    </row>
    <row r="102" spans="1:6" ht="74.25" customHeight="1">
      <c r="A102" s="26" t="s">
        <v>171</v>
      </c>
      <c r="B102" s="27" t="s">
        <v>86</v>
      </c>
      <c r="C102" s="28" t="s">
        <v>195</v>
      </c>
      <c r="D102" s="28" t="s">
        <v>288</v>
      </c>
      <c r="E102" s="28">
        <v>100</v>
      </c>
      <c r="F102" s="21">
        <v>67.599999999999994</v>
      </c>
    </row>
    <row r="103" spans="1:6" ht="32.25" customHeight="1">
      <c r="A103" s="118" t="s">
        <v>267</v>
      </c>
      <c r="B103" s="72" t="s">
        <v>86</v>
      </c>
      <c r="C103" s="71" t="s">
        <v>195</v>
      </c>
      <c r="D103" s="62" t="s">
        <v>268</v>
      </c>
      <c r="E103" s="71"/>
      <c r="F103" s="64">
        <f>F104</f>
        <v>1505</v>
      </c>
    </row>
    <row r="104" spans="1:6" ht="60.75" customHeight="1">
      <c r="A104" s="104" t="s">
        <v>269</v>
      </c>
      <c r="B104" s="27" t="s">
        <v>86</v>
      </c>
      <c r="C104" s="28" t="s">
        <v>195</v>
      </c>
      <c r="D104" s="28" t="s">
        <v>270</v>
      </c>
      <c r="E104" s="28"/>
      <c r="F104" s="21">
        <f>F105</f>
        <v>1505</v>
      </c>
    </row>
    <row r="105" spans="1:6" ht="33" customHeight="1">
      <c r="A105" s="26" t="s">
        <v>152</v>
      </c>
      <c r="B105" s="27" t="s">
        <v>86</v>
      </c>
      <c r="C105" s="28" t="s">
        <v>195</v>
      </c>
      <c r="D105" s="28" t="s">
        <v>270</v>
      </c>
      <c r="E105" s="28">
        <v>200</v>
      </c>
      <c r="F105" s="21">
        <f>152+1353</f>
        <v>1505</v>
      </c>
    </row>
    <row r="106" spans="1:6" ht="32.25" customHeight="1">
      <c r="A106" s="130" t="s">
        <v>289</v>
      </c>
      <c r="B106" s="120" t="s">
        <v>86</v>
      </c>
      <c r="C106" s="58" t="s">
        <v>290</v>
      </c>
      <c r="D106" s="121" t="s">
        <v>291</v>
      </c>
      <c r="E106" s="122"/>
      <c r="F106" s="64">
        <f>F107</f>
        <v>84.3</v>
      </c>
    </row>
    <row r="107" spans="1:6" ht="84.75" customHeight="1">
      <c r="A107" s="45" t="s">
        <v>140</v>
      </c>
      <c r="B107" s="123" t="s">
        <v>86</v>
      </c>
      <c r="C107" s="47" t="s">
        <v>290</v>
      </c>
      <c r="D107" s="124" t="s">
        <v>292</v>
      </c>
      <c r="E107" s="125"/>
      <c r="F107" s="21">
        <f>F108</f>
        <v>84.3</v>
      </c>
    </row>
    <row r="108" spans="1:6" ht="33" customHeight="1">
      <c r="A108" s="126" t="s">
        <v>137</v>
      </c>
      <c r="B108" s="123" t="s">
        <v>86</v>
      </c>
      <c r="C108" s="47" t="s">
        <v>290</v>
      </c>
      <c r="D108" s="124" t="s">
        <v>292</v>
      </c>
      <c r="E108" s="125">
        <v>200</v>
      </c>
      <c r="F108" s="21">
        <f>35.8+48.5</f>
        <v>84.3</v>
      </c>
    </row>
    <row r="109" spans="1:6" ht="30">
      <c r="A109" s="74" t="s">
        <v>85</v>
      </c>
      <c r="B109" s="72" t="s">
        <v>87</v>
      </c>
      <c r="C109" s="71"/>
      <c r="D109" s="71"/>
      <c r="E109" s="71"/>
      <c r="F109" s="64">
        <f>F110++F116+F121</f>
        <v>1787.6</v>
      </c>
    </row>
    <row r="110" spans="1:6" ht="15">
      <c r="A110" s="74" t="s">
        <v>174</v>
      </c>
      <c r="B110" s="72" t="s">
        <v>87</v>
      </c>
      <c r="C110" s="71" t="s">
        <v>175</v>
      </c>
      <c r="D110" s="71"/>
      <c r="E110" s="71"/>
      <c r="F110" s="64">
        <f>F111</f>
        <v>1613.3</v>
      </c>
    </row>
    <row r="111" spans="1:6" ht="45.75" customHeight="1">
      <c r="A111" s="74" t="s">
        <v>100</v>
      </c>
      <c r="B111" s="72" t="s">
        <v>87</v>
      </c>
      <c r="C111" s="71" t="s">
        <v>196</v>
      </c>
      <c r="D111" s="71"/>
      <c r="E111" s="71"/>
      <c r="F111" s="64">
        <f>F112</f>
        <v>1613.3</v>
      </c>
    </row>
    <row r="112" spans="1:6" ht="19.5" customHeight="1">
      <c r="A112" s="26" t="s">
        <v>240</v>
      </c>
      <c r="B112" s="27" t="s">
        <v>87</v>
      </c>
      <c r="C112" s="28" t="s">
        <v>196</v>
      </c>
      <c r="D112" s="28">
        <v>9900000000</v>
      </c>
      <c r="E112" s="28"/>
      <c r="F112" s="21">
        <f>F113</f>
        <v>1613.3</v>
      </c>
    </row>
    <row r="113" spans="1:7" ht="28.5">
      <c r="A113" s="37" t="s">
        <v>153</v>
      </c>
      <c r="B113" s="27" t="s">
        <v>87</v>
      </c>
      <c r="C113" s="28" t="s">
        <v>196</v>
      </c>
      <c r="D113" s="28">
        <v>9910400000</v>
      </c>
      <c r="E113" s="28"/>
      <c r="F113" s="21">
        <f>F114</f>
        <v>1613.3</v>
      </c>
    </row>
    <row r="114" spans="1:7" ht="30" customHeight="1">
      <c r="A114" s="26" t="s">
        <v>143</v>
      </c>
      <c r="B114" s="27" t="s">
        <v>87</v>
      </c>
      <c r="C114" s="28" t="s">
        <v>196</v>
      </c>
      <c r="D114" s="28">
        <v>9910440110</v>
      </c>
      <c r="E114" s="28"/>
      <c r="F114" s="21">
        <f>F115</f>
        <v>1613.3</v>
      </c>
    </row>
    <row r="115" spans="1:7" ht="75.75" customHeight="1">
      <c r="A115" s="26" t="s">
        <v>146</v>
      </c>
      <c r="B115" s="27" t="s">
        <v>87</v>
      </c>
      <c r="C115" s="28" t="s">
        <v>196</v>
      </c>
      <c r="D115" s="28">
        <v>9910440110</v>
      </c>
      <c r="E115" s="28">
        <v>100</v>
      </c>
      <c r="F115" s="21">
        <v>1613.3</v>
      </c>
    </row>
    <row r="116" spans="1:7" ht="30">
      <c r="A116" s="74" t="s">
        <v>130</v>
      </c>
      <c r="B116" s="72" t="s">
        <v>87</v>
      </c>
      <c r="C116" s="71" t="s">
        <v>197</v>
      </c>
      <c r="D116" s="71"/>
      <c r="E116" s="71"/>
      <c r="F116" s="66">
        <f>F117</f>
        <v>10.199999999999999</v>
      </c>
    </row>
    <row r="117" spans="1:7" ht="28.5">
      <c r="A117" s="26" t="s">
        <v>131</v>
      </c>
      <c r="B117" s="27" t="s">
        <v>87</v>
      </c>
      <c r="C117" s="28" t="s">
        <v>198</v>
      </c>
      <c r="D117" s="28"/>
      <c r="E117" s="28"/>
      <c r="F117" s="18">
        <f>F118</f>
        <v>10.199999999999999</v>
      </c>
    </row>
    <row r="118" spans="1:7" ht="28.5">
      <c r="A118" s="54" t="s">
        <v>239</v>
      </c>
      <c r="B118" s="27" t="s">
        <v>87</v>
      </c>
      <c r="C118" s="28" t="s">
        <v>198</v>
      </c>
      <c r="D118" s="28">
        <v>9950000000</v>
      </c>
      <c r="E118" s="55"/>
      <c r="F118" s="56">
        <f>F119</f>
        <v>10.199999999999999</v>
      </c>
    </row>
    <row r="119" spans="1:7" ht="28.5">
      <c r="A119" s="26" t="s">
        <v>154</v>
      </c>
      <c r="B119" s="27" t="s">
        <v>87</v>
      </c>
      <c r="C119" s="28" t="s">
        <v>198</v>
      </c>
      <c r="D119" s="28">
        <v>9950000220</v>
      </c>
      <c r="E119" s="28"/>
      <c r="F119" s="18">
        <f>F120</f>
        <v>10.199999999999999</v>
      </c>
    </row>
    <row r="120" spans="1:7" ht="28.5">
      <c r="A120" s="26" t="s">
        <v>155</v>
      </c>
      <c r="B120" s="27" t="s">
        <v>87</v>
      </c>
      <c r="C120" s="28" t="s">
        <v>198</v>
      </c>
      <c r="D120" s="28">
        <v>9950000220</v>
      </c>
      <c r="E120" s="28">
        <v>700</v>
      </c>
      <c r="F120" s="18">
        <v>10.199999999999999</v>
      </c>
    </row>
    <row r="121" spans="1:7" ht="45">
      <c r="A121" s="74" t="s">
        <v>132</v>
      </c>
      <c r="B121" s="72" t="s">
        <v>87</v>
      </c>
      <c r="C121" s="71" t="s">
        <v>199</v>
      </c>
      <c r="D121" s="71"/>
      <c r="E121" s="71"/>
      <c r="F121" s="64">
        <f>F122</f>
        <v>164.1</v>
      </c>
    </row>
    <row r="122" spans="1:7" ht="20.25" customHeight="1">
      <c r="A122" s="26" t="s">
        <v>133</v>
      </c>
      <c r="B122" s="27" t="s">
        <v>87</v>
      </c>
      <c r="C122" s="28" t="s">
        <v>200</v>
      </c>
      <c r="D122" s="28"/>
      <c r="E122" s="28"/>
      <c r="F122" s="21">
        <f>F123</f>
        <v>164.1</v>
      </c>
    </row>
    <row r="123" spans="1:7" ht="20.25" customHeight="1">
      <c r="A123" s="26" t="s">
        <v>240</v>
      </c>
      <c r="B123" s="27" t="s">
        <v>87</v>
      </c>
      <c r="C123" s="28" t="s">
        <v>200</v>
      </c>
      <c r="D123" s="28">
        <v>9900000000</v>
      </c>
      <c r="E123" s="28"/>
      <c r="F123" s="21">
        <f>F124</f>
        <v>164.1</v>
      </c>
    </row>
    <row r="124" spans="1:7" ht="42.75">
      <c r="A124" s="26" t="s">
        <v>161</v>
      </c>
      <c r="B124" s="27" t="s">
        <v>87</v>
      </c>
      <c r="C124" s="28" t="s">
        <v>200</v>
      </c>
      <c r="D124" s="28">
        <v>9920300000</v>
      </c>
      <c r="E124" s="28"/>
      <c r="F124" s="21">
        <f>F125</f>
        <v>164.1</v>
      </c>
    </row>
    <row r="125" spans="1:7" ht="28.5">
      <c r="A125" s="26" t="s">
        <v>162</v>
      </c>
      <c r="B125" s="27" t="s">
        <v>87</v>
      </c>
      <c r="C125" s="28" t="s">
        <v>200</v>
      </c>
      <c r="D125" s="28">
        <v>9920341040</v>
      </c>
      <c r="E125" s="28"/>
      <c r="F125" s="21">
        <f>F126</f>
        <v>164.1</v>
      </c>
    </row>
    <row r="126" spans="1:7" ht="14.25">
      <c r="A126" s="26" t="s">
        <v>163</v>
      </c>
      <c r="B126" s="27" t="s">
        <v>87</v>
      </c>
      <c r="C126" s="28" t="s">
        <v>200</v>
      </c>
      <c r="D126" s="28">
        <v>9920341040</v>
      </c>
      <c r="E126" s="28">
        <v>500</v>
      </c>
      <c r="F126" s="21">
        <v>164.1</v>
      </c>
    </row>
    <row r="127" spans="1:7" ht="15">
      <c r="A127" s="146" t="s">
        <v>134</v>
      </c>
      <c r="B127" s="146"/>
      <c r="C127" s="146"/>
      <c r="D127" s="146"/>
      <c r="E127" s="146"/>
      <c r="F127" s="64">
        <f>F9+F109</f>
        <v>39433.1</v>
      </c>
      <c r="G127" s="114"/>
    </row>
  </sheetData>
  <mergeCells count="3">
    <mergeCell ref="A3:F3"/>
    <mergeCell ref="A6:F6"/>
    <mergeCell ref="A127:E127"/>
  </mergeCells>
  <printOptions horizontalCentered="1"/>
  <pageMargins left="1.181102362204724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10" sqref="G10"/>
    </sheetView>
  </sheetViews>
  <sheetFormatPr defaultRowHeight="12.75"/>
  <cols>
    <col min="1" max="1" width="46" style="13" customWidth="1"/>
    <col min="2" max="2" width="27.85546875" style="13" customWidth="1"/>
    <col min="3" max="3" width="9.28515625" style="13" customWidth="1"/>
    <col min="4" max="4" width="2.140625" style="13" customWidth="1"/>
    <col min="5" max="256" width="9.140625" style="13"/>
    <col min="257" max="257" width="47.7109375" style="13" customWidth="1"/>
    <col min="258" max="258" width="27.85546875" style="13" customWidth="1"/>
    <col min="259" max="259" width="9.28515625" style="13" customWidth="1"/>
    <col min="260" max="512" width="9.140625" style="13"/>
    <col min="513" max="513" width="47.7109375" style="13" customWidth="1"/>
    <col min="514" max="514" width="27.85546875" style="13" customWidth="1"/>
    <col min="515" max="515" width="9.28515625" style="13" customWidth="1"/>
    <col min="516" max="768" width="9.140625" style="13"/>
    <col min="769" max="769" width="47.7109375" style="13" customWidth="1"/>
    <col min="770" max="770" width="27.85546875" style="13" customWidth="1"/>
    <col min="771" max="771" width="9.28515625" style="13" customWidth="1"/>
    <col min="772" max="1024" width="9.140625" style="13"/>
    <col min="1025" max="1025" width="47.7109375" style="13" customWidth="1"/>
    <col min="1026" max="1026" width="27.85546875" style="13" customWidth="1"/>
    <col min="1027" max="1027" width="9.28515625" style="13" customWidth="1"/>
    <col min="1028" max="1280" width="9.140625" style="13"/>
    <col min="1281" max="1281" width="47.7109375" style="13" customWidth="1"/>
    <col min="1282" max="1282" width="27.85546875" style="13" customWidth="1"/>
    <col min="1283" max="1283" width="9.28515625" style="13" customWidth="1"/>
    <col min="1284" max="1536" width="9.140625" style="13"/>
    <col min="1537" max="1537" width="47.7109375" style="13" customWidth="1"/>
    <col min="1538" max="1538" width="27.85546875" style="13" customWidth="1"/>
    <col min="1539" max="1539" width="9.28515625" style="13" customWidth="1"/>
    <col min="1540" max="1792" width="9.140625" style="13"/>
    <col min="1793" max="1793" width="47.7109375" style="13" customWidth="1"/>
    <col min="1794" max="1794" width="27.85546875" style="13" customWidth="1"/>
    <col min="1795" max="1795" width="9.28515625" style="13" customWidth="1"/>
    <col min="1796" max="2048" width="9.140625" style="13"/>
    <col min="2049" max="2049" width="47.7109375" style="13" customWidth="1"/>
    <col min="2050" max="2050" width="27.85546875" style="13" customWidth="1"/>
    <col min="2051" max="2051" width="9.28515625" style="13" customWidth="1"/>
    <col min="2052" max="2304" width="9.140625" style="13"/>
    <col min="2305" max="2305" width="47.7109375" style="13" customWidth="1"/>
    <col min="2306" max="2306" width="27.85546875" style="13" customWidth="1"/>
    <col min="2307" max="2307" width="9.28515625" style="13" customWidth="1"/>
    <col min="2308" max="2560" width="9.140625" style="13"/>
    <col min="2561" max="2561" width="47.7109375" style="13" customWidth="1"/>
    <col min="2562" max="2562" width="27.85546875" style="13" customWidth="1"/>
    <col min="2563" max="2563" width="9.28515625" style="13" customWidth="1"/>
    <col min="2564" max="2816" width="9.140625" style="13"/>
    <col min="2817" max="2817" width="47.7109375" style="13" customWidth="1"/>
    <col min="2818" max="2818" width="27.85546875" style="13" customWidth="1"/>
    <col min="2819" max="2819" width="9.28515625" style="13" customWidth="1"/>
    <col min="2820" max="3072" width="9.140625" style="13"/>
    <col min="3073" max="3073" width="47.7109375" style="13" customWidth="1"/>
    <col min="3074" max="3074" width="27.85546875" style="13" customWidth="1"/>
    <col min="3075" max="3075" width="9.28515625" style="13" customWidth="1"/>
    <col min="3076" max="3328" width="9.140625" style="13"/>
    <col min="3329" max="3329" width="47.7109375" style="13" customWidth="1"/>
    <col min="3330" max="3330" width="27.85546875" style="13" customWidth="1"/>
    <col min="3331" max="3331" width="9.28515625" style="13" customWidth="1"/>
    <col min="3332" max="3584" width="9.140625" style="13"/>
    <col min="3585" max="3585" width="47.7109375" style="13" customWidth="1"/>
    <col min="3586" max="3586" width="27.85546875" style="13" customWidth="1"/>
    <col min="3587" max="3587" width="9.28515625" style="13" customWidth="1"/>
    <col min="3588" max="3840" width="9.140625" style="13"/>
    <col min="3841" max="3841" width="47.7109375" style="13" customWidth="1"/>
    <col min="3842" max="3842" width="27.85546875" style="13" customWidth="1"/>
    <col min="3843" max="3843" width="9.28515625" style="13" customWidth="1"/>
    <col min="3844" max="4096" width="9.140625" style="13"/>
    <col min="4097" max="4097" width="47.7109375" style="13" customWidth="1"/>
    <col min="4098" max="4098" width="27.85546875" style="13" customWidth="1"/>
    <col min="4099" max="4099" width="9.28515625" style="13" customWidth="1"/>
    <col min="4100" max="4352" width="9.140625" style="13"/>
    <col min="4353" max="4353" width="47.7109375" style="13" customWidth="1"/>
    <col min="4354" max="4354" width="27.85546875" style="13" customWidth="1"/>
    <col min="4355" max="4355" width="9.28515625" style="13" customWidth="1"/>
    <col min="4356" max="4608" width="9.140625" style="13"/>
    <col min="4609" max="4609" width="47.7109375" style="13" customWidth="1"/>
    <col min="4610" max="4610" width="27.85546875" style="13" customWidth="1"/>
    <col min="4611" max="4611" width="9.28515625" style="13" customWidth="1"/>
    <col min="4612" max="4864" width="9.140625" style="13"/>
    <col min="4865" max="4865" width="47.7109375" style="13" customWidth="1"/>
    <col min="4866" max="4866" width="27.85546875" style="13" customWidth="1"/>
    <col min="4867" max="4867" width="9.28515625" style="13" customWidth="1"/>
    <col min="4868" max="5120" width="9.140625" style="13"/>
    <col min="5121" max="5121" width="47.7109375" style="13" customWidth="1"/>
    <col min="5122" max="5122" width="27.85546875" style="13" customWidth="1"/>
    <col min="5123" max="5123" width="9.28515625" style="13" customWidth="1"/>
    <col min="5124" max="5376" width="9.140625" style="13"/>
    <col min="5377" max="5377" width="47.7109375" style="13" customWidth="1"/>
    <col min="5378" max="5378" width="27.85546875" style="13" customWidth="1"/>
    <col min="5379" max="5379" width="9.28515625" style="13" customWidth="1"/>
    <col min="5380" max="5632" width="9.140625" style="13"/>
    <col min="5633" max="5633" width="47.7109375" style="13" customWidth="1"/>
    <col min="5634" max="5634" width="27.85546875" style="13" customWidth="1"/>
    <col min="5635" max="5635" width="9.28515625" style="13" customWidth="1"/>
    <col min="5636" max="5888" width="9.140625" style="13"/>
    <col min="5889" max="5889" width="47.7109375" style="13" customWidth="1"/>
    <col min="5890" max="5890" width="27.85546875" style="13" customWidth="1"/>
    <col min="5891" max="5891" width="9.28515625" style="13" customWidth="1"/>
    <col min="5892" max="6144" width="9.140625" style="13"/>
    <col min="6145" max="6145" width="47.7109375" style="13" customWidth="1"/>
    <col min="6146" max="6146" width="27.85546875" style="13" customWidth="1"/>
    <col min="6147" max="6147" width="9.28515625" style="13" customWidth="1"/>
    <col min="6148" max="6400" width="9.140625" style="13"/>
    <col min="6401" max="6401" width="47.7109375" style="13" customWidth="1"/>
    <col min="6402" max="6402" width="27.85546875" style="13" customWidth="1"/>
    <col min="6403" max="6403" width="9.28515625" style="13" customWidth="1"/>
    <col min="6404" max="6656" width="9.140625" style="13"/>
    <col min="6657" max="6657" width="47.7109375" style="13" customWidth="1"/>
    <col min="6658" max="6658" width="27.85546875" style="13" customWidth="1"/>
    <col min="6659" max="6659" width="9.28515625" style="13" customWidth="1"/>
    <col min="6660" max="6912" width="9.140625" style="13"/>
    <col min="6913" max="6913" width="47.7109375" style="13" customWidth="1"/>
    <col min="6914" max="6914" width="27.85546875" style="13" customWidth="1"/>
    <col min="6915" max="6915" width="9.28515625" style="13" customWidth="1"/>
    <col min="6916" max="7168" width="9.140625" style="13"/>
    <col min="7169" max="7169" width="47.7109375" style="13" customWidth="1"/>
    <col min="7170" max="7170" width="27.85546875" style="13" customWidth="1"/>
    <col min="7171" max="7171" width="9.28515625" style="13" customWidth="1"/>
    <col min="7172" max="7424" width="9.140625" style="13"/>
    <col min="7425" max="7425" width="47.7109375" style="13" customWidth="1"/>
    <col min="7426" max="7426" width="27.85546875" style="13" customWidth="1"/>
    <col min="7427" max="7427" width="9.28515625" style="13" customWidth="1"/>
    <col min="7428" max="7680" width="9.140625" style="13"/>
    <col min="7681" max="7681" width="47.7109375" style="13" customWidth="1"/>
    <col min="7682" max="7682" width="27.85546875" style="13" customWidth="1"/>
    <col min="7683" max="7683" width="9.28515625" style="13" customWidth="1"/>
    <col min="7684" max="7936" width="9.140625" style="13"/>
    <col min="7937" max="7937" width="47.7109375" style="13" customWidth="1"/>
    <col min="7938" max="7938" width="27.85546875" style="13" customWidth="1"/>
    <col min="7939" max="7939" width="9.28515625" style="13" customWidth="1"/>
    <col min="7940" max="8192" width="9.140625" style="13"/>
    <col min="8193" max="8193" width="47.7109375" style="13" customWidth="1"/>
    <col min="8194" max="8194" width="27.85546875" style="13" customWidth="1"/>
    <col min="8195" max="8195" width="9.28515625" style="13" customWidth="1"/>
    <col min="8196" max="8448" width="9.140625" style="13"/>
    <col min="8449" max="8449" width="47.7109375" style="13" customWidth="1"/>
    <col min="8450" max="8450" width="27.85546875" style="13" customWidth="1"/>
    <col min="8451" max="8451" width="9.28515625" style="13" customWidth="1"/>
    <col min="8452" max="8704" width="9.140625" style="13"/>
    <col min="8705" max="8705" width="47.7109375" style="13" customWidth="1"/>
    <col min="8706" max="8706" width="27.85546875" style="13" customWidth="1"/>
    <col min="8707" max="8707" width="9.28515625" style="13" customWidth="1"/>
    <col min="8708" max="8960" width="9.140625" style="13"/>
    <col min="8961" max="8961" width="47.7109375" style="13" customWidth="1"/>
    <col min="8962" max="8962" width="27.85546875" style="13" customWidth="1"/>
    <col min="8963" max="8963" width="9.28515625" style="13" customWidth="1"/>
    <col min="8964" max="9216" width="9.140625" style="13"/>
    <col min="9217" max="9217" width="47.7109375" style="13" customWidth="1"/>
    <col min="9218" max="9218" width="27.85546875" style="13" customWidth="1"/>
    <col min="9219" max="9219" width="9.28515625" style="13" customWidth="1"/>
    <col min="9220" max="9472" width="9.140625" style="13"/>
    <col min="9473" max="9473" width="47.7109375" style="13" customWidth="1"/>
    <col min="9474" max="9474" width="27.85546875" style="13" customWidth="1"/>
    <col min="9475" max="9475" width="9.28515625" style="13" customWidth="1"/>
    <col min="9476" max="9728" width="9.140625" style="13"/>
    <col min="9729" max="9729" width="47.7109375" style="13" customWidth="1"/>
    <col min="9730" max="9730" width="27.85546875" style="13" customWidth="1"/>
    <col min="9731" max="9731" width="9.28515625" style="13" customWidth="1"/>
    <col min="9732" max="9984" width="9.140625" style="13"/>
    <col min="9985" max="9985" width="47.7109375" style="13" customWidth="1"/>
    <col min="9986" max="9986" width="27.85546875" style="13" customWidth="1"/>
    <col min="9987" max="9987" width="9.28515625" style="13" customWidth="1"/>
    <col min="9988" max="10240" width="9.140625" style="13"/>
    <col min="10241" max="10241" width="47.7109375" style="13" customWidth="1"/>
    <col min="10242" max="10242" width="27.85546875" style="13" customWidth="1"/>
    <col min="10243" max="10243" width="9.28515625" style="13" customWidth="1"/>
    <col min="10244" max="10496" width="9.140625" style="13"/>
    <col min="10497" max="10497" width="47.7109375" style="13" customWidth="1"/>
    <col min="10498" max="10498" width="27.85546875" style="13" customWidth="1"/>
    <col min="10499" max="10499" width="9.28515625" style="13" customWidth="1"/>
    <col min="10500" max="10752" width="9.140625" style="13"/>
    <col min="10753" max="10753" width="47.7109375" style="13" customWidth="1"/>
    <col min="10754" max="10754" width="27.85546875" style="13" customWidth="1"/>
    <col min="10755" max="10755" width="9.28515625" style="13" customWidth="1"/>
    <col min="10756" max="11008" width="9.140625" style="13"/>
    <col min="11009" max="11009" width="47.7109375" style="13" customWidth="1"/>
    <col min="11010" max="11010" width="27.85546875" style="13" customWidth="1"/>
    <col min="11011" max="11011" width="9.28515625" style="13" customWidth="1"/>
    <col min="11012" max="11264" width="9.140625" style="13"/>
    <col min="11265" max="11265" width="47.7109375" style="13" customWidth="1"/>
    <col min="11266" max="11266" width="27.85546875" style="13" customWidth="1"/>
    <col min="11267" max="11267" width="9.28515625" style="13" customWidth="1"/>
    <col min="11268" max="11520" width="9.140625" style="13"/>
    <col min="11521" max="11521" width="47.7109375" style="13" customWidth="1"/>
    <col min="11522" max="11522" width="27.85546875" style="13" customWidth="1"/>
    <col min="11523" max="11523" width="9.28515625" style="13" customWidth="1"/>
    <col min="11524" max="11776" width="9.140625" style="13"/>
    <col min="11777" max="11777" width="47.7109375" style="13" customWidth="1"/>
    <col min="11778" max="11778" width="27.85546875" style="13" customWidth="1"/>
    <col min="11779" max="11779" width="9.28515625" style="13" customWidth="1"/>
    <col min="11780" max="12032" width="9.140625" style="13"/>
    <col min="12033" max="12033" width="47.7109375" style="13" customWidth="1"/>
    <col min="12034" max="12034" width="27.85546875" style="13" customWidth="1"/>
    <col min="12035" max="12035" width="9.28515625" style="13" customWidth="1"/>
    <col min="12036" max="12288" width="9.140625" style="13"/>
    <col min="12289" max="12289" width="47.7109375" style="13" customWidth="1"/>
    <col min="12290" max="12290" width="27.85546875" style="13" customWidth="1"/>
    <col min="12291" max="12291" width="9.28515625" style="13" customWidth="1"/>
    <col min="12292" max="12544" width="9.140625" style="13"/>
    <col min="12545" max="12545" width="47.7109375" style="13" customWidth="1"/>
    <col min="12546" max="12546" width="27.85546875" style="13" customWidth="1"/>
    <col min="12547" max="12547" width="9.28515625" style="13" customWidth="1"/>
    <col min="12548" max="12800" width="9.140625" style="13"/>
    <col min="12801" max="12801" width="47.7109375" style="13" customWidth="1"/>
    <col min="12802" max="12802" width="27.85546875" style="13" customWidth="1"/>
    <col min="12803" max="12803" width="9.28515625" style="13" customWidth="1"/>
    <col min="12804" max="13056" width="9.140625" style="13"/>
    <col min="13057" max="13057" width="47.7109375" style="13" customWidth="1"/>
    <col min="13058" max="13058" width="27.85546875" style="13" customWidth="1"/>
    <col min="13059" max="13059" width="9.28515625" style="13" customWidth="1"/>
    <col min="13060" max="13312" width="9.140625" style="13"/>
    <col min="13313" max="13313" width="47.7109375" style="13" customWidth="1"/>
    <col min="13314" max="13314" width="27.85546875" style="13" customWidth="1"/>
    <col min="13315" max="13315" width="9.28515625" style="13" customWidth="1"/>
    <col min="13316" max="13568" width="9.140625" style="13"/>
    <col min="13569" max="13569" width="47.7109375" style="13" customWidth="1"/>
    <col min="13570" max="13570" width="27.85546875" style="13" customWidth="1"/>
    <col min="13571" max="13571" width="9.28515625" style="13" customWidth="1"/>
    <col min="13572" max="13824" width="9.140625" style="13"/>
    <col min="13825" max="13825" width="47.7109375" style="13" customWidth="1"/>
    <col min="13826" max="13826" width="27.85546875" style="13" customWidth="1"/>
    <col min="13827" max="13827" width="9.28515625" style="13" customWidth="1"/>
    <col min="13828" max="14080" width="9.140625" style="13"/>
    <col min="14081" max="14081" width="47.7109375" style="13" customWidth="1"/>
    <col min="14082" max="14082" width="27.85546875" style="13" customWidth="1"/>
    <col min="14083" max="14083" width="9.28515625" style="13" customWidth="1"/>
    <col min="14084" max="14336" width="9.140625" style="13"/>
    <col min="14337" max="14337" width="47.7109375" style="13" customWidth="1"/>
    <col min="14338" max="14338" width="27.85546875" style="13" customWidth="1"/>
    <col min="14339" max="14339" width="9.28515625" style="13" customWidth="1"/>
    <col min="14340" max="14592" width="9.140625" style="13"/>
    <col min="14593" max="14593" width="47.7109375" style="13" customWidth="1"/>
    <col min="14594" max="14594" width="27.85546875" style="13" customWidth="1"/>
    <col min="14595" max="14595" width="9.28515625" style="13" customWidth="1"/>
    <col min="14596" max="14848" width="9.140625" style="13"/>
    <col min="14849" max="14849" width="47.7109375" style="13" customWidth="1"/>
    <col min="14850" max="14850" width="27.85546875" style="13" customWidth="1"/>
    <col min="14851" max="14851" width="9.28515625" style="13" customWidth="1"/>
    <col min="14852" max="15104" width="9.140625" style="13"/>
    <col min="15105" max="15105" width="47.7109375" style="13" customWidth="1"/>
    <col min="15106" max="15106" width="27.85546875" style="13" customWidth="1"/>
    <col min="15107" max="15107" width="9.28515625" style="13" customWidth="1"/>
    <col min="15108" max="15360" width="9.140625" style="13"/>
    <col min="15361" max="15361" width="47.7109375" style="13" customWidth="1"/>
    <col min="15362" max="15362" width="27.85546875" style="13" customWidth="1"/>
    <col min="15363" max="15363" width="9.28515625" style="13" customWidth="1"/>
    <col min="15364" max="15616" width="9.140625" style="13"/>
    <col min="15617" max="15617" width="47.7109375" style="13" customWidth="1"/>
    <col min="15618" max="15618" width="27.85546875" style="13" customWidth="1"/>
    <col min="15619" max="15619" width="9.28515625" style="13" customWidth="1"/>
    <col min="15620" max="15872" width="9.140625" style="13"/>
    <col min="15873" max="15873" width="47.7109375" style="13" customWidth="1"/>
    <col min="15874" max="15874" width="27.85546875" style="13" customWidth="1"/>
    <col min="15875" max="15875" width="9.28515625" style="13" customWidth="1"/>
    <col min="15876" max="16128" width="9.140625" style="13"/>
    <col min="16129" max="16129" width="47.7109375" style="13" customWidth="1"/>
    <col min="16130" max="16130" width="27.85546875" style="13" customWidth="1"/>
    <col min="16131" max="16131" width="9.28515625" style="13" customWidth="1"/>
    <col min="16132" max="16384" width="9.140625" style="13"/>
  </cols>
  <sheetData>
    <row r="1" spans="1:3" ht="15">
      <c r="A1" s="137"/>
      <c r="B1" s="137"/>
      <c r="C1" s="135" t="s">
        <v>321</v>
      </c>
    </row>
    <row r="2" spans="1:3" ht="15">
      <c r="A2" s="137"/>
      <c r="B2" s="137"/>
      <c r="C2" s="136" t="s">
        <v>327</v>
      </c>
    </row>
    <row r="3" spans="1:3" ht="31.5" customHeight="1">
      <c r="A3" s="143" t="s">
        <v>255</v>
      </c>
      <c r="B3" s="143"/>
      <c r="C3" s="143"/>
    </row>
    <row r="4" spans="1:3" ht="17.25" customHeight="1">
      <c r="A4" s="143" t="s">
        <v>322</v>
      </c>
      <c r="B4" s="143"/>
      <c r="C4" s="143"/>
    </row>
    <row r="5" spans="1:3" ht="15">
      <c r="C5" s="17"/>
    </row>
    <row r="6" spans="1:3" ht="30.75" customHeight="1">
      <c r="A6" s="144" t="s">
        <v>260</v>
      </c>
      <c r="B6" s="144"/>
      <c r="C6" s="144"/>
    </row>
    <row r="7" spans="1:3" ht="17.25" customHeight="1">
      <c r="A7" s="15"/>
      <c r="B7" s="15"/>
      <c r="C7" s="15"/>
    </row>
    <row r="8" spans="1:3" ht="15">
      <c r="A8" s="16"/>
      <c r="B8" s="16"/>
      <c r="C8" s="17" t="s">
        <v>1</v>
      </c>
    </row>
    <row r="9" spans="1:3" ht="14.25">
      <c r="A9" s="18" t="s">
        <v>201</v>
      </c>
      <c r="B9" s="18" t="s">
        <v>202</v>
      </c>
      <c r="C9" s="18" t="s">
        <v>4</v>
      </c>
    </row>
    <row r="10" spans="1:3" ht="28.5">
      <c r="A10" s="19" t="s">
        <v>203</v>
      </c>
      <c r="B10" s="18" t="s">
        <v>204</v>
      </c>
      <c r="C10" s="21">
        <f>C11+C16</f>
        <v>2281.4999999999986</v>
      </c>
    </row>
    <row r="11" spans="1:3" ht="28.5">
      <c r="A11" s="19" t="s">
        <v>205</v>
      </c>
      <c r="B11" s="18" t="s">
        <v>206</v>
      </c>
      <c r="C11" s="21">
        <f>C12+C14</f>
        <v>177.4</v>
      </c>
    </row>
    <row r="12" spans="1:3" ht="31.5" customHeight="1">
      <c r="A12" s="19" t="s">
        <v>207</v>
      </c>
      <c r="B12" s="18" t="s">
        <v>208</v>
      </c>
      <c r="C12" s="21">
        <f>C13</f>
        <v>177.4</v>
      </c>
    </row>
    <row r="13" spans="1:3" ht="48" customHeight="1">
      <c r="A13" s="19" t="s">
        <v>88</v>
      </c>
      <c r="B13" s="18" t="s">
        <v>209</v>
      </c>
      <c r="C13" s="21">
        <v>177.4</v>
      </c>
    </row>
    <row r="14" spans="1:3" ht="42.75">
      <c r="A14" s="19" t="s">
        <v>210</v>
      </c>
      <c r="B14" s="18" t="s">
        <v>211</v>
      </c>
      <c r="C14" s="21">
        <f>C15</f>
        <v>0</v>
      </c>
    </row>
    <row r="15" spans="1:3" ht="45.75" customHeight="1">
      <c r="A15" s="19" t="s">
        <v>89</v>
      </c>
      <c r="B15" s="18" t="s">
        <v>212</v>
      </c>
      <c r="C15" s="21">
        <v>0</v>
      </c>
    </row>
    <row r="16" spans="1:3" ht="28.5">
      <c r="A16" s="40" t="s">
        <v>213</v>
      </c>
      <c r="B16" s="18" t="s">
        <v>214</v>
      </c>
      <c r="C16" s="21">
        <f>C17+C21</f>
        <v>2104.0999999999985</v>
      </c>
    </row>
    <row r="17" spans="1:4" ht="21" customHeight="1">
      <c r="A17" s="40" t="s">
        <v>215</v>
      </c>
      <c r="B17" s="18" t="s">
        <v>216</v>
      </c>
      <c r="C17" s="21">
        <f>C18</f>
        <v>-37329</v>
      </c>
    </row>
    <row r="18" spans="1:4" ht="28.5">
      <c r="A18" s="19" t="s">
        <v>217</v>
      </c>
      <c r="B18" s="18" t="s">
        <v>218</v>
      </c>
      <c r="C18" s="21">
        <f>C19</f>
        <v>-37329</v>
      </c>
    </row>
    <row r="19" spans="1:4" ht="28.5">
      <c r="A19" s="19" t="s">
        <v>219</v>
      </c>
      <c r="B19" s="18" t="s">
        <v>220</v>
      </c>
      <c r="C19" s="21">
        <f>C20</f>
        <v>-37329</v>
      </c>
    </row>
    <row r="20" spans="1:4" ht="28.5">
      <c r="A20" s="19" t="s">
        <v>90</v>
      </c>
      <c r="B20" s="18" t="s">
        <v>221</v>
      </c>
      <c r="C20" s="21">
        <f>-37151.6-177.4</f>
        <v>-37329</v>
      </c>
    </row>
    <row r="21" spans="1:4" ht="19.5" customHeight="1">
      <c r="A21" s="40" t="s">
        <v>222</v>
      </c>
      <c r="B21" s="18" t="s">
        <v>223</v>
      </c>
      <c r="C21" s="21">
        <f>C22</f>
        <v>39433.1</v>
      </c>
    </row>
    <row r="22" spans="1:4" ht="28.5">
      <c r="A22" s="19" t="s">
        <v>224</v>
      </c>
      <c r="B22" s="18" t="s">
        <v>225</v>
      </c>
      <c r="C22" s="21">
        <f>C23</f>
        <v>39433.1</v>
      </c>
    </row>
    <row r="23" spans="1:4" ht="28.5">
      <c r="A23" s="19" t="s">
        <v>226</v>
      </c>
      <c r="B23" s="18" t="s">
        <v>227</v>
      </c>
      <c r="C23" s="21">
        <f>C24</f>
        <v>39433.1</v>
      </c>
    </row>
    <row r="24" spans="1:4" ht="28.5">
      <c r="A24" s="19" t="s">
        <v>91</v>
      </c>
      <c r="B24" s="18" t="s">
        <v>228</v>
      </c>
      <c r="C24" s="21">
        <v>39433.1</v>
      </c>
      <c r="D24" s="114" t="s">
        <v>266</v>
      </c>
    </row>
  </sheetData>
  <mergeCells count="3">
    <mergeCell ref="A3:C3"/>
    <mergeCell ref="A6:C6"/>
    <mergeCell ref="A4:C4"/>
  </mergeCells>
  <printOptions horizontalCentered="1"/>
  <pageMargins left="1.181102362204724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Прил.1</vt:lpstr>
      <vt:lpstr>Прил. 5</vt:lpstr>
      <vt:lpstr>Прил.7</vt:lpstr>
      <vt:lpstr>Прил.9</vt:lpstr>
      <vt:lpstr>Прил.12</vt:lpstr>
      <vt:lpstr>'Прил. 5'!Заголовки_для_печати</vt:lpstr>
      <vt:lpstr>Прил.1!Заголовки_для_печати</vt:lpstr>
      <vt:lpstr>Прил.12!Заголовки_для_печати</vt:lpstr>
      <vt:lpstr>Прил.7!Заголовки_для_печати</vt:lpstr>
      <vt:lpstr>Прил.9!Заголовки_для_печати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2025-12-02T01:56:41Z</dcterms:modified>
</cp:coreProperties>
</file>